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2. Statement of Financila Position\"/>
    </mc:Choice>
  </mc:AlternateContent>
  <xr:revisionPtr revIDLastSave="0" documentId="8_{FB193CB3-1108-4128-A980-C28A0753B83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I26" i="2"/>
  <c r="G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Y45" i="2" s="1"/>
  <c r="X13" i="2"/>
  <c r="X26" i="2" s="1"/>
  <c r="W13" i="2"/>
  <c r="W26" i="2" s="1"/>
  <c r="V13" i="2"/>
  <c r="V26" i="2" s="1"/>
  <c r="U13" i="2"/>
  <c r="U26" i="2" s="1"/>
  <c r="T13" i="2"/>
  <c r="T26" i="2" s="1"/>
  <c r="T45" i="2" s="1"/>
  <c r="S13" i="2"/>
  <c r="S26" i="2" s="1"/>
  <c r="S45" i="2" s="1"/>
  <c r="R13" i="2"/>
  <c r="Q13" i="2"/>
  <c r="Q26" i="2" s="1"/>
  <c r="Q45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K45" i="2" s="1"/>
  <c r="J13" i="2"/>
  <c r="I13" i="2"/>
  <c r="H13" i="2"/>
  <c r="H26" i="2" s="1"/>
  <c r="G13" i="2"/>
  <c r="F13" i="2"/>
  <c r="F26" i="2" s="1"/>
  <c r="E13" i="2"/>
  <c r="E26" i="2" s="1"/>
  <c r="D13" i="2"/>
  <c r="D26" i="2" s="1"/>
  <c r="D45" i="2" s="1"/>
  <c r="C13" i="2"/>
  <c r="C26" i="2" s="1"/>
  <c r="C45" i="2" s="1"/>
  <c r="AA50" i="3"/>
  <c r="Y50" i="3"/>
  <c r="Z50" i="3" s="1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D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K45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C37" i="3"/>
  <c r="C44" i="3" s="1"/>
  <c r="AA26" i="3"/>
  <c r="AA45" i="3" s="1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S13" i="3"/>
  <c r="S26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J13" i="3"/>
  <c r="I13" i="3"/>
  <c r="I26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T44" i="4"/>
  <c r="N44" i="4"/>
  <c r="D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S37" i="4"/>
  <c r="R37" i="4"/>
  <c r="R44" i="4" s="1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C37" i="4"/>
  <c r="C44" i="4" s="1"/>
  <c r="O26" i="4"/>
  <c r="G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Y45" i="4" s="1"/>
  <c r="X13" i="4"/>
  <c r="X26" i="4" s="1"/>
  <c r="W13" i="4"/>
  <c r="W26" i="4" s="1"/>
  <c r="V13" i="4"/>
  <c r="V26" i="4" s="1"/>
  <c r="U13" i="4"/>
  <c r="U26" i="4" s="1"/>
  <c r="U45" i="4" s="1"/>
  <c r="T13" i="4"/>
  <c r="T26" i="4" s="1"/>
  <c r="S13" i="4"/>
  <c r="S26" i="4" s="1"/>
  <c r="R13" i="4"/>
  <c r="Q13" i="4"/>
  <c r="Q26" i="4" s="1"/>
  <c r="Q45" i="4" s="1"/>
  <c r="P13" i="4"/>
  <c r="P26" i="4" s="1"/>
  <c r="O13" i="4"/>
  <c r="N13" i="4"/>
  <c r="N26" i="4" s="1"/>
  <c r="M13" i="4"/>
  <c r="M26" i="4" s="1"/>
  <c r="M45" i="4" s="1"/>
  <c r="L13" i="4"/>
  <c r="L26" i="4" s="1"/>
  <c r="K13" i="4"/>
  <c r="K26" i="4" s="1"/>
  <c r="J13" i="4"/>
  <c r="I13" i="4"/>
  <c r="I26" i="4" s="1"/>
  <c r="H13" i="4"/>
  <c r="H26" i="4" s="1"/>
  <c r="G13" i="4"/>
  <c r="F13" i="4"/>
  <c r="F26" i="4" s="1"/>
  <c r="E13" i="4"/>
  <c r="E26" i="4" s="1"/>
  <c r="E45" i="4" s="1"/>
  <c r="D13" i="4"/>
  <c r="D26" i="4" s="1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D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F37" i="5"/>
  <c r="F44" i="5" s="1"/>
  <c r="E37" i="5"/>
  <c r="E44" i="5" s="1"/>
  <c r="D37" i="5"/>
  <c r="C37" i="5"/>
  <c r="C44" i="5" s="1"/>
  <c r="AA26" i="5"/>
  <c r="AA45" i="5" s="1"/>
  <c r="Y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R13" i="5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J13" i="5"/>
  <c r="I13" i="5"/>
  <c r="I26" i="5" s="1"/>
  <c r="H13" i="5"/>
  <c r="H26" i="5" s="1"/>
  <c r="G13" i="5"/>
  <c r="G26" i="5" s="1"/>
  <c r="F13" i="5"/>
  <c r="F26" i="5" s="1"/>
  <c r="E13" i="5"/>
  <c r="E26" i="5" s="1"/>
  <c r="E45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K45" i="6"/>
  <c r="V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V37" i="6"/>
  <c r="U37" i="6"/>
  <c r="U44" i="6" s="1"/>
  <c r="T37" i="6"/>
  <c r="T44" i="6" s="1"/>
  <c r="S37" i="6"/>
  <c r="S44" i="6" s="1"/>
  <c r="R37" i="6"/>
  <c r="R44" i="6" s="1"/>
  <c r="Q37" i="6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H37" i="6"/>
  <c r="H44" i="6" s="1"/>
  <c r="G37" i="6"/>
  <c r="F37" i="6"/>
  <c r="F44" i="6" s="1"/>
  <c r="E37" i="6"/>
  <c r="E44" i="6" s="1"/>
  <c r="D37" i="6"/>
  <c r="D44" i="6" s="1"/>
  <c r="C37" i="6"/>
  <c r="C44" i="6" s="1"/>
  <c r="W26" i="6"/>
  <c r="O26" i="6"/>
  <c r="I26" i="6"/>
  <c r="G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X26" i="6" s="1"/>
  <c r="W13" i="6"/>
  <c r="V13" i="6"/>
  <c r="V26" i="6" s="1"/>
  <c r="V45" i="6" s="1"/>
  <c r="U13" i="6"/>
  <c r="U26" i="6" s="1"/>
  <c r="U45" i="6" s="1"/>
  <c r="T13" i="6"/>
  <c r="T26" i="6" s="1"/>
  <c r="S13" i="6"/>
  <c r="S26" i="6" s="1"/>
  <c r="S45" i="6" s="1"/>
  <c r="R13" i="6"/>
  <c r="Q13" i="6"/>
  <c r="Q26" i="6" s="1"/>
  <c r="P13" i="6"/>
  <c r="P26" i="6" s="1"/>
  <c r="O13" i="6"/>
  <c r="N13" i="6"/>
  <c r="N26" i="6" s="1"/>
  <c r="M13" i="6"/>
  <c r="M26" i="6" s="1"/>
  <c r="M45" i="6" s="1"/>
  <c r="L13" i="6"/>
  <c r="L26" i="6" s="1"/>
  <c r="K13" i="6"/>
  <c r="K26" i="6" s="1"/>
  <c r="J13" i="6"/>
  <c r="I13" i="6"/>
  <c r="H13" i="6"/>
  <c r="H26" i="6" s="1"/>
  <c r="G13" i="6"/>
  <c r="F13" i="6"/>
  <c r="F26" i="6" s="1"/>
  <c r="E13" i="6"/>
  <c r="E26" i="6" s="1"/>
  <c r="E45" i="6" s="1"/>
  <c r="D13" i="6"/>
  <c r="D26" i="6" s="1"/>
  <c r="C13" i="6"/>
  <c r="C26" i="6" s="1"/>
  <c r="C45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H37" i="7"/>
  <c r="H44" i="7" s="1"/>
  <c r="G37" i="7"/>
  <c r="F37" i="7"/>
  <c r="F44" i="7" s="1"/>
  <c r="E37" i="7"/>
  <c r="D37" i="7"/>
  <c r="D44" i="7" s="1"/>
  <c r="C37" i="7"/>
  <c r="C44" i="7" s="1"/>
  <c r="W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X26" i="7" s="1"/>
  <c r="W13" i="7"/>
  <c r="V13" i="7"/>
  <c r="V26" i="7" s="1"/>
  <c r="V45" i="7" s="1"/>
  <c r="U13" i="7"/>
  <c r="U26" i="7" s="1"/>
  <c r="U45" i="7" s="1"/>
  <c r="T13" i="7"/>
  <c r="T26" i="7" s="1"/>
  <c r="S13" i="7"/>
  <c r="S26" i="7" s="1"/>
  <c r="R13" i="7"/>
  <c r="Q13" i="7"/>
  <c r="Q26" i="7" s="1"/>
  <c r="P13" i="7"/>
  <c r="P26" i="7" s="1"/>
  <c r="O13" i="7"/>
  <c r="O26" i="7" s="1"/>
  <c r="N13" i="7"/>
  <c r="N26" i="7" s="1"/>
  <c r="M13" i="7"/>
  <c r="M26" i="7" s="1"/>
  <c r="M45" i="7" s="1"/>
  <c r="L13" i="7"/>
  <c r="L26" i="7" s="1"/>
  <c r="K13" i="7"/>
  <c r="K26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C13" i="7"/>
  <c r="C26" i="7" s="1"/>
  <c r="AA50" i="8"/>
  <c r="Y50" i="8"/>
  <c r="Z50" i="8" s="1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U45" i="8"/>
  <c r="AA43" i="8"/>
  <c r="Y43" i="8"/>
  <c r="X43" i="8"/>
  <c r="Z43" i="8" s="1"/>
  <c r="W43" i="8"/>
  <c r="V43" i="8"/>
  <c r="V44" i="8" s="1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Z37" i="8"/>
  <c r="Y37" i="8"/>
  <c r="X37" i="8"/>
  <c r="W37" i="8"/>
  <c r="V37" i="8"/>
  <c r="U37" i="8"/>
  <c r="U44" i="8" s="1"/>
  <c r="T37" i="8"/>
  <c r="T44" i="8" s="1"/>
  <c r="S37" i="8"/>
  <c r="S44" i="8" s="1"/>
  <c r="R37" i="8"/>
  <c r="R44" i="8" s="1"/>
  <c r="Q37" i="8"/>
  <c r="P37" i="8"/>
  <c r="O37" i="8"/>
  <c r="N37" i="8"/>
  <c r="M37" i="8"/>
  <c r="M44" i="8" s="1"/>
  <c r="L37" i="8"/>
  <c r="L44" i="8" s="1"/>
  <c r="K37" i="8"/>
  <c r="K44" i="8" s="1"/>
  <c r="J37" i="8"/>
  <c r="I37" i="8"/>
  <c r="I44" i="8" s="1"/>
  <c r="H37" i="8"/>
  <c r="G37" i="8"/>
  <c r="F37" i="8"/>
  <c r="E37" i="8"/>
  <c r="E44" i="8" s="1"/>
  <c r="D37" i="8"/>
  <c r="D44" i="8" s="1"/>
  <c r="C37" i="8"/>
  <c r="C44" i="8" s="1"/>
  <c r="U26" i="8"/>
  <c r="T26" i="8"/>
  <c r="R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W13" i="8"/>
  <c r="W26" i="8" s="1"/>
  <c r="V13" i="8"/>
  <c r="V26" i="8" s="1"/>
  <c r="V45" i="8" s="1"/>
  <c r="U13" i="8"/>
  <c r="T13" i="8"/>
  <c r="S13" i="8"/>
  <c r="S26" i="8" s="1"/>
  <c r="R13" i="8"/>
  <c r="Q13" i="8"/>
  <c r="Q26" i="8" s="1"/>
  <c r="P13" i="8"/>
  <c r="P26" i="8" s="1"/>
  <c r="O13" i="8"/>
  <c r="O26" i="8" s="1"/>
  <c r="N13" i="8"/>
  <c r="N26" i="8" s="1"/>
  <c r="M13" i="8"/>
  <c r="M26" i="8" s="1"/>
  <c r="M45" i="8" s="1"/>
  <c r="L13" i="8"/>
  <c r="L26" i="8" s="1"/>
  <c r="K13" i="8"/>
  <c r="K26" i="8" s="1"/>
  <c r="J13" i="8"/>
  <c r="I13" i="8"/>
  <c r="I26" i="8" s="1"/>
  <c r="H13" i="8"/>
  <c r="H26" i="8" s="1"/>
  <c r="G13" i="8"/>
  <c r="G26" i="8" s="1"/>
  <c r="F13" i="8"/>
  <c r="F26" i="8" s="1"/>
  <c r="E13" i="8"/>
  <c r="E26" i="8" s="1"/>
  <c r="E45" i="8" s="1"/>
  <c r="D13" i="8"/>
  <c r="D26" i="8" s="1"/>
  <c r="C13" i="8"/>
  <c r="C26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5" i="9"/>
  <c r="R45" i="9"/>
  <c r="AA44" i="9"/>
  <c r="Y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C37" i="9"/>
  <c r="C44" i="9" s="1"/>
  <c r="Y26" i="9"/>
  <c r="V26" i="9"/>
  <c r="S26" i="9"/>
  <c r="R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W13" i="9"/>
  <c r="W26" i="9" s="1"/>
  <c r="V13" i="9"/>
  <c r="U13" i="9"/>
  <c r="U26" i="9" s="1"/>
  <c r="T13" i="9"/>
  <c r="T26" i="9" s="1"/>
  <c r="T45" i="9" s="1"/>
  <c r="S13" i="9"/>
  <c r="R13" i="9"/>
  <c r="Q13" i="9"/>
  <c r="Q26" i="9" s="1"/>
  <c r="P13" i="9"/>
  <c r="P26" i="9" s="1"/>
  <c r="O13" i="9"/>
  <c r="O26" i="9" s="1"/>
  <c r="N13" i="9"/>
  <c r="N26" i="9" s="1"/>
  <c r="N45" i="9" s="1"/>
  <c r="M13" i="9"/>
  <c r="M26" i="9" s="1"/>
  <c r="L13" i="9"/>
  <c r="L26" i="9" s="1"/>
  <c r="K13" i="9"/>
  <c r="K26" i="9" s="1"/>
  <c r="K45" i="9" s="1"/>
  <c r="J13" i="9"/>
  <c r="I13" i="9"/>
  <c r="I26" i="9" s="1"/>
  <c r="H13" i="9"/>
  <c r="H26" i="9" s="1"/>
  <c r="H45" i="9" s="1"/>
  <c r="G13" i="9"/>
  <c r="G26" i="9" s="1"/>
  <c r="F13" i="9"/>
  <c r="F26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F44" i="10"/>
  <c r="E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J37" i="10"/>
  <c r="J44" i="10" s="1"/>
  <c r="I37" i="10"/>
  <c r="I44" i="10" s="1"/>
  <c r="H37" i="10"/>
  <c r="H44" i="10" s="1"/>
  <c r="G37" i="10"/>
  <c r="G44" i="10" s="1"/>
  <c r="F37" i="10"/>
  <c r="E37" i="10"/>
  <c r="D37" i="10"/>
  <c r="D44" i="10" s="1"/>
  <c r="C37" i="10"/>
  <c r="X26" i="10"/>
  <c r="J26" i="10"/>
  <c r="J45" i="10" s="1"/>
  <c r="AA25" i="10"/>
  <c r="Y25" i="10"/>
  <c r="X25" i="10"/>
  <c r="W25" i="10"/>
  <c r="V25" i="10"/>
  <c r="V26" i="10" s="1"/>
  <c r="V45" i="10" s="1"/>
  <c r="U25" i="10"/>
  <c r="T25" i="10"/>
  <c r="S25" i="10"/>
  <c r="R25" i="10"/>
  <c r="Q25" i="10"/>
  <c r="P25" i="10"/>
  <c r="O25" i="10"/>
  <c r="N25" i="10"/>
  <c r="N26" i="10" s="1"/>
  <c r="M25" i="10"/>
  <c r="L25" i="10"/>
  <c r="K25" i="10"/>
  <c r="J25" i="10"/>
  <c r="I25" i="10"/>
  <c r="H25" i="10"/>
  <c r="G25" i="10"/>
  <c r="F25" i="10"/>
  <c r="F26" i="10" s="1"/>
  <c r="F45" i="10" s="1"/>
  <c r="E25" i="10"/>
  <c r="D25" i="10"/>
  <c r="C25" i="10"/>
  <c r="AA13" i="10"/>
  <c r="AA26" i="10" s="1"/>
  <c r="Y13" i="10"/>
  <c r="X13" i="10"/>
  <c r="Z13" i="10" s="1"/>
  <c r="W13" i="10"/>
  <c r="W26" i="10" s="1"/>
  <c r="W45" i="10" s="1"/>
  <c r="V13" i="10"/>
  <c r="U13" i="10"/>
  <c r="U26" i="10" s="1"/>
  <c r="U45" i="10" s="1"/>
  <c r="T13" i="10"/>
  <c r="S13" i="10"/>
  <c r="S26" i="10" s="1"/>
  <c r="R13" i="10"/>
  <c r="R26" i="10" s="1"/>
  <c r="Q13" i="10"/>
  <c r="P13" i="10"/>
  <c r="P26" i="10" s="1"/>
  <c r="P45" i="10" s="1"/>
  <c r="O13" i="10"/>
  <c r="O26" i="10" s="1"/>
  <c r="O45" i="10" s="1"/>
  <c r="N13" i="10"/>
  <c r="M13" i="10"/>
  <c r="M26" i="10" s="1"/>
  <c r="M45" i="10" s="1"/>
  <c r="L13" i="10"/>
  <c r="K13" i="10"/>
  <c r="K26" i="10" s="1"/>
  <c r="J13" i="10"/>
  <c r="I13" i="10"/>
  <c r="H13" i="10"/>
  <c r="H26" i="10" s="1"/>
  <c r="G13" i="10"/>
  <c r="G26" i="10" s="1"/>
  <c r="G45" i="10" s="1"/>
  <c r="F13" i="10"/>
  <c r="E13" i="10"/>
  <c r="E26" i="10" s="1"/>
  <c r="E45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W44" i="11"/>
  <c r="U44" i="11"/>
  <c r="M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V37" i="11"/>
  <c r="V44" i="11" s="1"/>
  <c r="U37" i="11"/>
  <c r="T37" i="11"/>
  <c r="T44" i="11" s="1"/>
  <c r="S37" i="1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X26" i="11"/>
  <c r="Z26" i="11" s="1"/>
  <c r="J26" i="11"/>
  <c r="J45" i="11" s="1"/>
  <c r="AA25" i="11"/>
  <c r="Y25" i="11"/>
  <c r="X25" i="11"/>
  <c r="Z25" i="11" s="1"/>
  <c r="W25" i="11"/>
  <c r="V25" i="11"/>
  <c r="V26" i="11" s="1"/>
  <c r="U25" i="11"/>
  <c r="T25" i="11"/>
  <c r="S25" i="11"/>
  <c r="R25" i="11"/>
  <c r="Q25" i="11"/>
  <c r="P25" i="11"/>
  <c r="O25" i="11"/>
  <c r="N25" i="11"/>
  <c r="N26" i="11" s="1"/>
  <c r="N45" i="11" s="1"/>
  <c r="M25" i="11"/>
  <c r="L25" i="11"/>
  <c r="K25" i="11"/>
  <c r="J25" i="11"/>
  <c r="I25" i="11"/>
  <c r="H25" i="11"/>
  <c r="G25" i="11"/>
  <c r="F25" i="11"/>
  <c r="F26" i="11" s="1"/>
  <c r="F45" i="11" s="1"/>
  <c r="E25" i="11"/>
  <c r="D25" i="11"/>
  <c r="C25" i="11"/>
  <c r="AA13" i="11"/>
  <c r="Z13" i="11"/>
  <c r="Y13" i="11"/>
  <c r="Y26" i="11" s="1"/>
  <c r="Y45" i="11" s="1"/>
  <c r="X13" i="11"/>
  <c r="W13" i="11"/>
  <c r="W26" i="11" s="1"/>
  <c r="W45" i="11" s="1"/>
  <c r="V13" i="11"/>
  <c r="U13" i="11"/>
  <c r="U26" i="11" s="1"/>
  <c r="T13" i="11"/>
  <c r="T26" i="11" s="1"/>
  <c r="T45" i="11" s="1"/>
  <c r="S13" i="11"/>
  <c r="R13" i="11"/>
  <c r="R26" i="11" s="1"/>
  <c r="Q13" i="11"/>
  <c r="P13" i="11"/>
  <c r="O13" i="11"/>
  <c r="O26" i="11" s="1"/>
  <c r="N13" i="11"/>
  <c r="M13" i="11"/>
  <c r="M26" i="11" s="1"/>
  <c r="L13" i="11"/>
  <c r="L26" i="11" s="1"/>
  <c r="L45" i="11" s="1"/>
  <c r="K13" i="11"/>
  <c r="J13" i="11"/>
  <c r="I13" i="11"/>
  <c r="I26" i="11" s="1"/>
  <c r="H13" i="11"/>
  <c r="G13" i="11"/>
  <c r="G26" i="11" s="1"/>
  <c r="F13" i="11"/>
  <c r="E13" i="11"/>
  <c r="E26" i="11" s="1"/>
  <c r="D13" i="11"/>
  <c r="D26" i="11" s="1"/>
  <c r="D45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M44" i="12"/>
  <c r="M45" i="12" s="1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W44" i="12" s="1"/>
  <c r="V37" i="12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M37" i="12"/>
  <c r="L37" i="12"/>
  <c r="L44" i="12" s="1"/>
  <c r="K37" i="12"/>
  <c r="J37" i="12"/>
  <c r="J44" i="12" s="1"/>
  <c r="I37" i="12"/>
  <c r="I44" i="12" s="1"/>
  <c r="H37" i="12"/>
  <c r="H44" i="12" s="1"/>
  <c r="G37" i="12"/>
  <c r="G44" i="12" s="1"/>
  <c r="F37" i="12"/>
  <c r="E37" i="12"/>
  <c r="E44" i="12" s="1"/>
  <c r="D37" i="12"/>
  <c r="D44" i="12" s="1"/>
  <c r="C37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I26" i="12" s="1"/>
  <c r="I45" i="12" s="1"/>
  <c r="H25" i="12"/>
  <c r="G25" i="12"/>
  <c r="F25" i="12"/>
  <c r="E25" i="12"/>
  <c r="D25" i="12"/>
  <c r="C25" i="12"/>
  <c r="AA13" i="12"/>
  <c r="Z13" i="12"/>
  <c r="Y13" i="12"/>
  <c r="X13" i="12"/>
  <c r="X26" i="12" s="1"/>
  <c r="W13" i="12"/>
  <c r="V13" i="12"/>
  <c r="U13" i="12"/>
  <c r="U26" i="12" s="1"/>
  <c r="T13" i="12"/>
  <c r="T26" i="12" s="1"/>
  <c r="T45" i="12" s="1"/>
  <c r="S13" i="12"/>
  <c r="R13" i="12"/>
  <c r="R26" i="12" s="1"/>
  <c r="R45" i="12" s="1"/>
  <c r="Q13" i="12"/>
  <c r="P13" i="12"/>
  <c r="P26" i="12" s="1"/>
  <c r="O13" i="12"/>
  <c r="N13" i="12"/>
  <c r="M13" i="12"/>
  <c r="M26" i="12" s="1"/>
  <c r="L13" i="12"/>
  <c r="L26" i="12" s="1"/>
  <c r="L45" i="12" s="1"/>
  <c r="K13" i="12"/>
  <c r="J13" i="12"/>
  <c r="J26" i="12" s="1"/>
  <c r="J45" i="12" s="1"/>
  <c r="I13" i="12"/>
  <c r="H13" i="12"/>
  <c r="H26" i="12" s="1"/>
  <c r="G13" i="12"/>
  <c r="F13" i="12"/>
  <c r="E13" i="12"/>
  <c r="E26" i="12" s="1"/>
  <c r="D13" i="12"/>
  <c r="D26" i="12" s="1"/>
  <c r="D45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5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V37" i="13"/>
  <c r="U37" i="13"/>
  <c r="U44" i="13" s="1"/>
  <c r="T37" i="13"/>
  <c r="T44" i="13" s="1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J37" i="13"/>
  <c r="J44" i="13" s="1"/>
  <c r="I37" i="13"/>
  <c r="I44" i="13" s="1"/>
  <c r="H37" i="13"/>
  <c r="H44" i="13" s="1"/>
  <c r="G37" i="13"/>
  <c r="G44" i="13" s="1"/>
  <c r="F37" i="13"/>
  <c r="E37" i="13"/>
  <c r="E44" i="13" s="1"/>
  <c r="D37" i="13"/>
  <c r="D44" i="13" s="1"/>
  <c r="C37" i="13"/>
  <c r="X26" i="13"/>
  <c r="U26" i="13"/>
  <c r="M26" i="13"/>
  <c r="F26" i="13"/>
  <c r="AA25" i="13"/>
  <c r="Y25" i="13"/>
  <c r="Z25" i="13" s="1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W13" i="13"/>
  <c r="W26" i="13" s="1"/>
  <c r="V13" i="13"/>
  <c r="U13" i="13"/>
  <c r="T13" i="13"/>
  <c r="T26" i="13" s="1"/>
  <c r="T45" i="13" s="1"/>
  <c r="S13" i="13"/>
  <c r="R13" i="13"/>
  <c r="R26" i="13" s="1"/>
  <c r="R45" i="13" s="1"/>
  <c r="Q13" i="13"/>
  <c r="P13" i="13"/>
  <c r="P26" i="13" s="1"/>
  <c r="P45" i="13" s="1"/>
  <c r="O13" i="13"/>
  <c r="O26" i="13" s="1"/>
  <c r="N13" i="13"/>
  <c r="M13" i="13"/>
  <c r="L13" i="13"/>
  <c r="L26" i="13" s="1"/>
  <c r="L45" i="13" s="1"/>
  <c r="K13" i="13"/>
  <c r="J13" i="13"/>
  <c r="J26" i="13" s="1"/>
  <c r="J45" i="13" s="1"/>
  <c r="I13" i="13"/>
  <c r="I26" i="13" s="1"/>
  <c r="I45" i="13" s="1"/>
  <c r="H13" i="13"/>
  <c r="H26" i="13" s="1"/>
  <c r="G13" i="13"/>
  <c r="G26" i="13" s="1"/>
  <c r="F13" i="13"/>
  <c r="E13" i="13"/>
  <c r="E26" i="13" s="1"/>
  <c r="E45" i="13" s="1"/>
  <c r="D13" i="13"/>
  <c r="D26" i="13" s="1"/>
  <c r="D45" i="13" s="1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U45" i="14"/>
  <c r="AA44" i="14"/>
  <c r="AA43" i="14"/>
  <c r="Y43" i="14"/>
  <c r="X43" i="14"/>
  <c r="Z43" i="14" s="1"/>
  <c r="W43" i="14"/>
  <c r="V43" i="14"/>
  <c r="V44" i="14" s="1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F44" i="14" s="1"/>
  <c r="E43" i="14"/>
  <c r="D43" i="14"/>
  <c r="C43" i="14"/>
  <c r="AA37" i="14"/>
  <c r="Y37" i="14"/>
  <c r="Z37" i="14" s="1"/>
  <c r="X37" i="14"/>
  <c r="W37" i="14"/>
  <c r="W44" i="14" s="1"/>
  <c r="V37" i="14"/>
  <c r="U37" i="14"/>
  <c r="U44" i="14" s="1"/>
  <c r="T37" i="14"/>
  <c r="T44" i="14" s="1"/>
  <c r="S37" i="14"/>
  <c r="R37" i="14"/>
  <c r="R44" i="14" s="1"/>
  <c r="Q37" i="14"/>
  <c r="P37" i="14"/>
  <c r="O37" i="14"/>
  <c r="O44" i="14" s="1"/>
  <c r="N37" i="14"/>
  <c r="N44" i="14" s="1"/>
  <c r="M37" i="14"/>
  <c r="M44" i="14" s="1"/>
  <c r="L37" i="14"/>
  <c r="L44" i="14" s="1"/>
  <c r="K37" i="14"/>
  <c r="J37" i="14"/>
  <c r="I37" i="14"/>
  <c r="H37" i="14"/>
  <c r="G37" i="14"/>
  <c r="G44" i="14" s="1"/>
  <c r="F37" i="14"/>
  <c r="E37" i="14"/>
  <c r="E44" i="14" s="1"/>
  <c r="D37" i="14"/>
  <c r="D44" i="14" s="1"/>
  <c r="C37" i="14"/>
  <c r="V26" i="14"/>
  <c r="AA25" i="14"/>
  <c r="Y25" i="14"/>
  <c r="X25" i="14"/>
  <c r="X26" i="14" s="1"/>
  <c r="W25" i="14"/>
  <c r="V25" i="14"/>
  <c r="U25" i="14"/>
  <c r="T25" i="14"/>
  <c r="S25" i="14"/>
  <c r="R25" i="14"/>
  <c r="Q25" i="14"/>
  <c r="P25" i="14"/>
  <c r="O25" i="14"/>
  <c r="N25" i="14"/>
  <c r="N26" i="14" s="1"/>
  <c r="M25" i="14"/>
  <c r="L25" i="14"/>
  <c r="K25" i="14"/>
  <c r="J25" i="14"/>
  <c r="I25" i="14"/>
  <c r="H25" i="14"/>
  <c r="G25" i="14"/>
  <c r="F25" i="14"/>
  <c r="F26" i="14" s="1"/>
  <c r="F45" i="14" s="1"/>
  <c r="E25" i="14"/>
  <c r="D25" i="14"/>
  <c r="C25" i="14"/>
  <c r="AA13" i="14"/>
  <c r="AA26" i="14" s="1"/>
  <c r="Y13" i="14"/>
  <c r="Z13" i="14" s="1"/>
  <c r="X13" i="14"/>
  <c r="W13" i="14"/>
  <c r="W26" i="14" s="1"/>
  <c r="V13" i="14"/>
  <c r="U13" i="14"/>
  <c r="U26" i="14" s="1"/>
  <c r="T13" i="14"/>
  <c r="T26" i="14" s="1"/>
  <c r="T45" i="14" s="1"/>
  <c r="S13" i="14"/>
  <c r="S26" i="14" s="1"/>
  <c r="R13" i="14"/>
  <c r="R26" i="14" s="1"/>
  <c r="Q13" i="14"/>
  <c r="P13" i="14"/>
  <c r="O13" i="14"/>
  <c r="O26" i="14" s="1"/>
  <c r="O45" i="14" s="1"/>
  <c r="N13" i="14"/>
  <c r="M13" i="14"/>
  <c r="M26" i="14" s="1"/>
  <c r="M45" i="14" s="1"/>
  <c r="L13" i="14"/>
  <c r="L26" i="14" s="1"/>
  <c r="L45" i="14" s="1"/>
  <c r="K13" i="14"/>
  <c r="K26" i="14" s="1"/>
  <c r="J13" i="14"/>
  <c r="J26" i="14" s="1"/>
  <c r="I13" i="14"/>
  <c r="I26" i="14" s="1"/>
  <c r="H13" i="14"/>
  <c r="G13" i="14"/>
  <c r="G26" i="14" s="1"/>
  <c r="G45" i="14" s="1"/>
  <c r="F13" i="14"/>
  <c r="E13" i="14"/>
  <c r="E26" i="14" s="1"/>
  <c r="E45" i="14" s="1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Z44" i="15" s="1"/>
  <c r="AA43" i="15"/>
  <c r="Y43" i="15"/>
  <c r="X43" i="15"/>
  <c r="Z43" i="15" s="1"/>
  <c r="W43" i="15"/>
  <c r="V43" i="15"/>
  <c r="U43" i="15"/>
  <c r="U44" i="15" s="1"/>
  <c r="T43" i="15"/>
  <c r="S43" i="15"/>
  <c r="R43" i="15"/>
  <c r="Q43" i="15"/>
  <c r="P43" i="15"/>
  <c r="O43" i="15"/>
  <c r="N43" i="15"/>
  <c r="M43" i="15"/>
  <c r="L43" i="15"/>
  <c r="K43" i="15"/>
  <c r="K44" i="15" s="1"/>
  <c r="J43" i="15"/>
  <c r="I43" i="15"/>
  <c r="H43" i="15"/>
  <c r="G43" i="15"/>
  <c r="F43" i="15"/>
  <c r="E43" i="15"/>
  <c r="D43" i="15"/>
  <c r="C43" i="15"/>
  <c r="C44" i="15" s="1"/>
  <c r="AA37" i="15"/>
  <c r="Y37" i="15"/>
  <c r="X37" i="15"/>
  <c r="Z37" i="15" s="1"/>
  <c r="W37" i="15"/>
  <c r="W44" i="15" s="1"/>
  <c r="V37" i="15"/>
  <c r="V44" i="15" s="1"/>
  <c r="U37" i="15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M37" i="15"/>
  <c r="L37" i="15"/>
  <c r="L44" i="15" s="1"/>
  <c r="K37" i="15"/>
  <c r="J37" i="15"/>
  <c r="J44" i="15" s="1"/>
  <c r="I37" i="15"/>
  <c r="H37" i="15"/>
  <c r="H44" i="15" s="1"/>
  <c r="G37" i="15"/>
  <c r="G44" i="15" s="1"/>
  <c r="F37" i="15"/>
  <c r="E37" i="15"/>
  <c r="D37" i="15"/>
  <c r="D44" i="15" s="1"/>
  <c r="C37" i="15"/>
  <c r="AA25" i="15"/>
  <c r="Y25" i="15"/>
  <c r="Y26" i="15" s="1"/>
  <c r="X25" i="15"/>
  <c r="Z25" i="15" s="1"/>
  <c r="W25" i="15"/>
  <c r="V25" i="15"/>
  <c r="U25" i="15"/>
  <c r="T25" i="15"/>
  <c r="S25" i="15"/>
  <c r="R25" i="15"/>
  <c r="Q25" i="15"/>
  <c r="Q26" i="15" s="1"/>
  <c r="Q45" i="15" s="1"/>
  <c r="P25" i="15"/>
  <c r="O25" i="15"/>
  <c r="N25" i="15"/>
  <c r="N26" i="15" s="1"/>
  <c r="M25" i="15"/>
  <c r="L25" i="15"/>
  <c r="K25" i="15"/>
  <c r="J25" i="15"/>
  <c r="I25" i="15"/>
  <c r="I26" i="15" s="1"/>
  <c r="H25" i="15"/>
  <c r="G25" i="15"/>
  <c r="F25" i="15"/>
  <c r="E25" i="15"/>
  <c r="D25" i="15"/>
  <c r="C25" i="15"/>
  <c r="AA13" i="15"/>
  <c r="Z13" i="15"/>
  <c r="Y13" i="15"/>
  <c r="X13" i="15"/>
  <c r="X26" i="15" s="1"/>
  <c r="W13" i="15"/>
  <c r="W26" i="15" s="1"/>
  <c r="W45" i="15" s="1"/>
  <c r="V13" i="15"/>
  <c r="U13" i="15"/>
  <c r="U26" i="15" s="1"/>
  <c r="T13" i="15"/>
  <c r="T26" i="15" s="1"/>
  <c r="S13" i="15"/>
  <c r="R13" i="15"/>
  <c r="R26" i="15" s="1"/>
  <c r="Q13" i="15"/>
  <c r="P13" i="15"/>
  <c r="O13" i="15"/>
  <c r="O26" i="15" s="1"/>
  <c r="O45" i="15" s="1"/>
  <c r="N13" i="15"/>
  <c r="M13" i="15"/>
  <c r="M26" i="15" s="1"/>
  <c r="L13" i="15"/>
  <c r="L26" i="15" s="1"/>
  <c r="K13" i="15"/>
  <c r="J13" i="15"/>
  <c r="J26" i="15" s="1"/>
  <c r="I13" i="15"/>
  <c r="H13" i="15"/>
  <c r="G13" i="15"/>
  <c r="G26" i="15" s="1"/>
  <c r="G45" i="15" s="1"/>
  <c r="F13" i="15"/>
  <c r="E13" i="15"/>
  <c r="E26" i="15" s="1"/>
  <c r="D13" i="15"/>
  <c r="D26" i="15" s="1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T45" i="16"/>
  <c r="AA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W37" i="16"/>
  <c r="W44" i="16" s="1"/>
  <c r="W45" i="16" s="1"/>
  <c r="V37" i="16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M37" i="16"/>
  <c r="M44" i="16" s="1"/>
  <c r="L37" i="16"/>
  <c r="L44" i="16" s="1"/>
  <c r="K37" i="16"/>
  <c r="J37" i="16"/>
  <c r="J44" i="16" s="1"/>
  <c r="I37" i="16"/>
  <c r="I44" i="16" s="1"/>
  <c r="H37" i="16"/>
  <c r="G37" i="16"/>
  <c r="G44" i="16" s="1"/>
  <c r="F37" i="16"/>
  <c r="E37" i="16"/>
  <c r="E44" i="16" s="1"/>
  <c r="D37" i="16"/>
  <c r="D44" i="16" s="1"/>
  <c r="C37" i="16"/>
  <c r="C44" i="16" s="1"/>
  <c r="AA26" i="16"/>
  <c r="Q26" i="16"/>
  <c r="H26" i="16"/>
  <c r="AA25" i="16"/>
  <c r="Y25" i="16"/>
  <c r="Y26" i="16" s="1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K26" i="16" s="1"/>
  <c r="J25" i="16"/>
  <c r="I25" i="16"/>
  <c r="I26" i="16" s="1"/>
  <c r="H25" i="16"/>
  <c r="G25" i="16"/>
  <c r="F25" i="16"/>
  <c r="E25" i="16"/>
  <c r="E26" i="16" s="1"/>
  <c r="D25" i="16"/>
  <c r="C25" i="16"/>
  <c r="AA13" i="16"/>
  <c r="Z13" i="16"/>
  <c r="Y13" i="16"/>
  <c r="X13" i="16"/>
  <c r="X26" i="16" s="1"/>
  <c r="W13" i="16"/>
  <c r="W26" i="16" s="1"/>
  <c r="V13" i="16"/>
  <c r="V26" i="16" s="1"/>
  <c r="U13" i="16"/>
  <c r="T13" i="16"/>
  <c r="T26" i="16" s="1"/>
  <c r="S13" i="16"/>
  <c r="R13" i="16"/>
  <c r="R26" i="16" s="1"/>
  <c r="R45" i="16" s="1"/>
  <c r="Q13" i="16"/>
  <c r="P13" i="16"/>
  <c r="O13" i="16"/>
  <c r="O26" i="16" s="1"/>
  <c r="N13" i="16"/>
  <c r="M13" i="16"/>
  <c r="L13" i="16"/>
  <c r="L26" i="16" s="1"/>
  <c r="L45" i="16" s="1"/>
  <c r="K13" i="16"/>
  <c r="J13" i="16"/>
  <c r="J26" i="16" s="1"/>
  <c r="J45" i="16" s="1"/>
  <c r="I13" i="16"/>
  <c r="H13" i="16"/>
  <c r="G13" i="16"/>
  <c r="G26" i="16" s="1"/>
  <c r="F13" i="16"/>
  <c r="F26" i="16" s="1"/>
  <c r="E13" i="16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N44" i="17"/>
  <c r="E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W44" i="17" s="1"/>
  <c r="V37" i="17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J37" i="17"/>
  <c r="J44" i="17" s="1"/>
  <c r="I37" i="17"/>
  <c r="I44" i="17" s="1"/>
  <c r="H37" i="17"/>
  <c r="G37" i="17"/>
  <c r="G44" i="17" s="1"/>
  <c r="F37" i="17"/>
  <c r="E37" i="17"/>
  <c r="D37" i="17"/>
  <c r="D44" i="17" s="1"/>
  <c r="C37" i="17"/>
  <c r="C44" i="17" s="1"/>
  <c r="Y26" i="17"/>
  <c r="Y45" i="17" s="1"/>
  <c r="Q26" i="17"/>
  <c r="D26" i="17"/>
  <c r="D45" i="17" s="1"/>
  <c r="AA25" i="17"/>
  <c r="Y25" i="17"/>
  <c r="Z25" i="17" s="1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X13" i="17"/>
  <c r="W13" i="17"/>
  <c r="W26" i="17" s="1"/>
  <c r="V13" i="17"/>
  <c r="V26" i="17" s="1"/>
  <c r="U13" i="17"/>
  <c r="U26" i="17" s="1"/>
  <c r="T13" i="17"/>
  <c r="T26" i="17" s="1"/>
  <c r="S13" i="17"/>
  <c r="S26" i="17" s="1"/>
  <c r="S45" i="17" s="1"/>
  <c r="R13" i="17"/>
  <c r="R26" i="17" s="1"/>
  <c r="Q13" i="17"/>
  <c r="P13" i="17"/>
  <c r="P26" i="17" s="1"/>
  <c r="O13" i="17"/>
  <c r="O26" i="17" s="1"/>
  <c r="N13" i="17"/>
  <c r="N26" i="17" s="1"/>
  <c r="M13" i="17"/>
  <c r="M26" i="17" s="1"/>
  <c r="L13" i="17"/>
  <c r="L26" i="17" s="1"/>
  <c r="K13" i="17"/>
  <c r="J13" i="17"/>
  <c r="J26" i="17" s="1"/>
  <c r="I13" i="17"/>
  <c r="H13" i="17"/>
  <c r="H26" i="17" s="1"/>
  <c r="G13" i="17"/>
  <c r="G26" i="17" s="1"/>
  <c r="F13" i="17"/>
  <c r="F26" i="17" s="1"/>
  <c r="E13" i="17"/>
  <c r="E26" i="17" s="1"/>
  <c r="E45" i="17" s="1"/>
  <c r="D13" i="17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J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Z37" i="18" s="1"/>
  <c r="W37" i="18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I37" i="18"/>
  <c r="I44" i="18" s="1"/>
  <c r="H37" i="18"/>
  <c r="G37" i="18"/>
  <c r="G44" i="18" s="1"/>
  <c r="F37" i="18"/>
  <c r="E37" i="18"/>
  <c r="E44" i="18" s="1"/>
  <c r="D37" i="18"/>
  <c r="D44" i="18" s="1"/>
  <c r="C37" i="18"/>
  <c r="C44" i="18" s="1"/>
  <c r="Q26" i="18"/>
  <c r="Q45" i="18" s="1"/>
  <c r="J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M26" i="18" s="1"/>
  <c r="M45" i="18" s="1"/>
  <c r="L25" i="18"/>
  <c r="K25" i="18"/>
  <c r="J25" i="18"/>
  <c r="I25" i="18"/>
  <c r="H25" i="18"/>
  <c r="G25" i="18"/>
  <c r="F25" i="18"/>
  <c r="E25" i="18"/>
  <c r="D25" i="18"/>
  <c r="C25" i="18"/>
  <c r="AA13" i="18"/>
  <c r="Y13" i="18"/>
  <c r="X13" i="18"/>
  <c r="Z13" i="18" s="1"/>
  <c r="W13" i="18"/>
  <c r="W26" i="18" s="1"/>
  <c r="W45" i="18" s="1"/>
  <c r="V13" i="18"/>
  <c r="V26" i="18" s="1"/>
  <c r="V45" i="18" s="1"/>
  <c r="U13" i="18"/>
  <c r="U26" i="18" s="1"/>
  <c r="U45" i="18" s="1"/>
  <c r="T13" i="18"/>
  <c r="T26" i="18" s="1"/>
  <c r="T45" i="18" s="1"/>
  <c r="S13" i="18"/>
  <c r="S26" i="18" s="1"/>
  <c r="R13" i="18"/>
  <c r="R26" i="18" s="1"/>
  <c r="R45" i="18" s="1"/>
  <c r="Q13" i="18"/>
  <c r="P13" i="18"/>
  <c r="P26" i="18" s="1"/>
  <c r="P45" i="18" s="1"/>
  <c r="O13" i="18"/>
  <c r="O26" i="18" s="1"/>
  <c r="N13" i="18"/>
  <c r="N26" i="18" s="1"/>
  <c r="M13" i="18"/>
  <c r="L13" i="18"/>
  <c r="L26" i="18" s="1"/>
  <c r="L45" i="18" s="1"/>
  <c r="K13" i="18"/>
  <c r="K26" i="18" s="1"/>
  <c r="J13" i="18"/>
  <c r="I13" i="18"/>
  <c r="H13" i="18"/>
  <c r="H26" i="18" s="1"/>
  <c r="G13" i="18"/>
  <c r="G26" i="18" s="1"/>
  <c r="F13" i="18"/>
  <c r="F26" i="18" s="1"/>
  <c r="E13" i="18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S44" i="19"/>
  <c r="J44" i="19"/>
  <c r="H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V44" i="19" s="1"/>
  <c r="U37" i="19"/>
  <c r="T37" i="19"/>
  <c r="T44" i="19" s="1"/>
  <c r="S37" i="19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G37" i="19"/>
  <c r="G44" i="19" s="1"/>
  <c r="F37" i="19"/>
  <c r="F44" i="19" s="1"/>
  <c r="E37" i="19"/>
  <c r="D37" i="19"/>
  <c r="D44" i="19" s="1"/>
  <c r="C37" i="19"/>
  <c r="C44" i="19" s="1"/>
  <c r="G26" i="19"/>
  <c r="G45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X26" i="19" s="1"/>
  <c r="W13" i="19"/>
  <c r="W26" i="19" s="1"/>
  <c r="V13" i="19"/>
  <c r="V26" i="19" s="1"/>
  <c r="U13" i="19"/>
  <c r="U26" i="19" s="1"/>
  <c r="T13" i="19"/>
  <c r="T26" i="19" s="1"/>
  <c r="S13" i="19"/>
  <c r="S26" i="19" s="1"/>
  <c r="R13" i="19"/>
  <c r="Q13" i="19"/>
  <c r="Q26" i="19" s="1"/>
  <c r="P13" i="19"/>
  <c r="P26" i="19" s="1"/>
  <c r="O13" i="19"/>
  <c r="O26" i="19" s="1"/>
  <c r="O45" i="19" s="1"/>
  <c r="N13" i="19"/>
  <c r="N26" i="19" s="1"/>
  <c r="M13" i="19"/>
  <c r="M26" i="19" s="1"/>
  <c r="L13" i="19"/>
  <c r="L26" i="19" s="1"/>
  <c r="K13" i="19"/>
  <c r="K26" i="19" s="1"/>
  <c r="J13" i="19"/>
  <c r="I13" i="19"/>
  <c r="I26" i="19" s="1"/>
  <c r="I45" i="19" s="1"/>
  <c r="H13" i="19"/>
  <c r="H26" i="19" s="1"/>
  <c r="G13" i="19"/>
  <c r="F13" i="19"/>
  <c r="F26" i="19" s="1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L44" i="20"/>
  <c r="G44" i="20"/>
  <c r="AA43" i="20"/>
  <c r="Z43" i="20"/>
  <c r="Y43" i="20"/>
  <c r="X43" i="20"/>
  <c r="W43" i="20"/>
  <c r="V43" i="20"/>
  <c r="U43" i="20"/>
  <c r="T43" i="20"/>
  <c r="T44" i="20" s="1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D44" i="20" s="1"/>
  <c r="C43" i="20"/>
  <c r="AA37" i="20"/>
  <c r="AA44" i="20" s="1"/>
  <c r="Y37" i="20"/>
  <c r="X37" i="20"/>
  <c r="Z37" i="20" s="1"/>
  <c r="W37" i="20"/>
  <c r="V37" i="20"/>
  <c r="V44" i="20" s="1"/>
  <c r="U37" i="20"/>
  <c r="U44" i="20" s="1"/>
  <c r="T37" i="20"/>
  <c r="S37" i="20"/>
  <c r="S44" i="20" s="1"/>
  <c r="R37" i="20"/>
  <c r="Q37" i="20"/>
  <c r="P37" i="20"/>
  <c r="P44" i="20" s="1"/>
  <c r="P45" i="20" s="1"/>
  <c r="O37" i="20"/>
  <c r="O44" i="20" s="1"/>
  <c r="N37" i="20"/>
  <c r="N44" i="20" s="1"/>
  <c r="M37" i="20"/>
  <c r="M44" i="20" s="1"/>
  <c r="L37" i="20"/>
  <c r="K37" i="20"/>
  <c r="K44" i="20" s="1"/>
  <c r="J37" i="20"/>
  <c r="I37" i="20"/>
  <c r="I44" i="20" s="1"/>
  <c r="H37" i="20"/>
  <c r="H44" i="20" s="1"/>
  <c r="G37" i="20"/>
  <c r="F37" i="20"/>
  <c r="F44" i="20" s="1"/>
  <c r="E37" i="20"/>
  <c r="E44" i="20" s="1"/>
  <c r="D37" i="20"/>
  <c r="C37" i="20"/>
  <c r="C44" i="20" s="1"/>
  <c r="O26" i="20"/>
  <c r="O45" i="20" s="1"/>
  <c r="J26" i="20"/>
  <c r="G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W13" i="20"/>
  <c r="W26" i="20" s="1"/>
  <c r="V13" i="20"/>
  <c r="V26" i="20" s="1"/>
  <c r="V45" i="20" s="1"/>
  <c r="U13" i="20"/>
  <c r="U26" i="20" s="1"/>
  <c r="U45" i="20" s="1"/>
  <c r="T13" i="20"/>
  <c r="T26" i="20" s="1"/>
  <c r="S13" i="20"/>
  <c r="S26" i="20" s="1"/>
  <c r="R13" i="20"/>
  <c r="R26" i="20" s="1"/>
  <c r="Q13" i="20"/>
  <c r="Q26" i="20" s="1"/>
  <c r="P13" i="20"/>
  <c r="P26" i="20" s="1"/>
  <c r="O13" i="20"/>
  <c r="N13" i="20"/>
  <c r="N26" i="20" s="1"/>
  <c r="N45" i="20" s="1"/>
  <c r="M13" i="20"/>
  <c r="M26" i="20" s="1"/>
  <c r="M45" i="20" s="1"/>
  <c r="L13" i="20"/>
  <c r="L26" i="20" s="1"/>
  <c r="K13" i="20"/>
  <c r="K26" i="20" s="1"/>
  <c r="J13" i="20"/>
  <c r="I13" i="20"/>
  <c r="I26" i="20" s="1"/>
  <c r="I45" i="20" s="1"/>
  <c r="H13" i="20"/>
  <c r="H26" i="20" s="1"/>
  <c r="H45" i="20" s="1"/>
  <c r="G13" i="20"/>
  <c r="F13" i="20"/>
  <c r="F26" i="20" s="1"/>
  <c r="F45" i="20" s="1"/>
  <c r="E13" i="20"/>
  <c r="E26" i="20" s="1"/>
  <c r="E45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W37" i="2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P37" i="21"/>
  <c r="P44" i="21" s="1"/>
  <c r="O37" i="2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H37" i="21"/>
  <c r="H44" i="21" s="1"/>
  <c r="G37" i="21"/>
  <c r="F37" i="21"/>
  <c r="F44" i="21" s="1"/>
  <c r="E37" i="21"/>
  <c r="E44" i="21" s="1"/>
  <c r="D37" i="21"/>
  <c r="D44" i="21" s="1"/>
  <c r="C37" i="21"/>
  <c r="C44" i="21" s="1"/>
  <c r="Y26" i="21"/>
  <c r="Q26" i="21"/>
  <c r="I26" i="2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X13" i="21"/>
  <c r="X26" i="21" s="1"/>
  <c r="W13" i="21"/>
  <c r="W26" i="21" s="1"/>
  <c r="V13" i="21"/>
  <c r="V26" i="21" s="1"/>
  <c r="U13" i="21"/>
  <c r="U26" i="21" s="1"/>
  <c r="U45" i="21" s="1"/>
  <c r="T13" i="21"/>
  <c r="S13" i="21"/>
  <c r="S26" i="21" s="1"/>
  <c r="S45" i="21" s="1"/>
  <c r="R13" i="21"/>
  <c r="Q13" i="21"/>
  <c r="P13" i="21"/>
  <c r="P26" i="21" s="1"/>
  <c r="O13" i="21"/>
  <c r="O26" i="21" s="1"/>
  <c r="N13" i="21"/>
  <c r="M13" i="21"/>
  <c r="M26" i="21" s="1"/>
  <c r="L13" i="21"/>
  <c r="K13" i="21"/>
  <c r="K26" i="21" s="1"/>
  <c r="K45" i="21" s="1"/>
  <c r="J13" i="21"/>
  <c r="I13" i="21"/>
  <c r="H13" i="21"/>
  <c r="H26" i="21" s="1"/>
  <c r="G13" i="21"/>
  <c r="G26" i="21" s="1"/>
  <c r="F13" i="21"/>
  <c r="F26" i="21" s="1"/>
  <c r="E13" i="21"/>
  <c r="E26" i="21" s="1"/>
  <c r="D13" i="2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M45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W37" i="22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P37" i="22"/>
  <c r="P44" i="22" s="1"/>
  <c r="O37" i="22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H37" i="22"/>
  <c r="H44" i="22" s="1"/>
  <c r="G37" i="22"/>
  <c r="F37" i="22"/>
  <c r="F44" i="22" s="1"/>
  <c r="E37" i="22"/>
  <c r="E44" i="22" s="1"/>
  <c r="D37" i="22"/>
  <c r="D44" i="22" s="1"/>
  <c r="C37" i="22"/>
  <c r="C44" i="22" s="1"/>
  <c r="Y26" i="22"/>
  <c r="Q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X26" i="22" s="1"/>
  <c r="W13" i="22"/>
  <c r="V13" i="22"/>
  <c r="V26" i="22" s="1"/>
  <c r="V45" i="22" s="1"/>
  <c r="U13" i="22"/>
  <c r="U26" i="22" s="1"/>
  <c r="U45" i="22" s="1"/>
  <c r="T13" i="22"/>
  <c r="S13" i="22"/>
  <c r="S26" i="22" s="1"/>
  <c r="R13" i="22"/>
  <c r="Q13" i="22"/>
  <c r="P13" i="22"/>
  <c r="P26" i="22" s="1"/>
  <c r="O13" i="22"/>
  <c r="O26" i="22" s="1"/>
  <c r="N13" i="22"/>
  <c r="N26" i="22" s="1"/>
  <c r="N45" i="22" s="1"/>
  <c r="M13" i="22"/>
  <c r="M26" i="22" s="1"/>
  <c r="L13" i="22"/>
  <c r="K13" i="22"/>
  <c r="K26" i="22" s="1"/>
  <c r="J13" i="22"/>
  <c r="I13" i="22"/>
  <c r="I26" i="22" s="1"/>
  <c r="H13" i="22"/>
  <c r="H26" i="22" s="1"/>
  <c r="G13" i="22"/>
  <c r="F13" i="22"/>
  <c r="F26" i="22" s="1"/>
  <c r="F45" i="22" s="1"/>
  <c r="E13" i="22"/>
  <c r="E26" i="22" s="1"/>
  <c r="E45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X37" i="23"/>
  <c r="W37" i="23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W26" i="23" s="1"/>
  <c r="V13" i="23"/>
  <c r="V26" i="23" s="1"/>
  <c r="U13" i="23"/>
  <c r="U26" i="23" s="1"/>
  <c r="U45" i="23" s="1"/>
  <c r="T13" i="23"/>
  <c r="S13" i="23"/>
  <c r="S26" i="23" s="1"/>
  <c r="R13" i="23"/>
  <c r="Q13" i="23"/>
  <c r="Q26" i="23" s="1"/>
  <c r="P13" i="23"/>
  <c r="P26" i="23" s="1"/>
  <c r="P45" i="23" s="1"/>
  <c r="O13" i="23"/>
  <c r="O26" i="23" s="1"/>
  <c r="N13" i="23"/>
  <c r="N26" i="23" s="1"/>
  <c r="M13" i="23"/>
  <c r="M26" i="23" s="1"/>
  <c r="M45" i="23" s="1"/>
  <c r="L13" i="23"/>
  <c r="K13" i="23"/>
  <c r="K26" i="23" s="1"/>
  <c r="J13" i="23"/>
  <c r="I13" i="23"/>
  <c r="I26" i="23" s="1"/>
  <c r="H13" i="23"/>
  <c r="H26" i="23" s="1"/>
  <c r="H45" i="23" s="1"/>
  <c r="G13" i="23"/>
  <c r="G26" i="23" s="1"/>
  <c r="F13" i="23"/>
  <c r="F26" i="23" s="1"/>
  <c r="E13" i="23"/>
  <c r="E26" i="23" s="1"/>
  <c r="D13" i="23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E45" i="24"/>
  <c r="V44" i="24"/>
  <c r="AA43" i="24"/>
  <c r="Z43" i="24"/>
  <c r="Y43" i="24"/>
  <c r="X43" i="24"/>
  <c r="W43" i="24"/>
  <c r="W44" i="24" s="1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W37" i="24"/>
  <c r="V37" i="24"/>
  <c r="U37" i="24"/>
  <c r="U44" i="24" s="1"/>
  <c r="T37" i="24"/>
  <c r="T44" i="24" s="1"/>
  <c r="S37" i="24"/>
  <c r="S44" i="24" s="1"/>
  <c r="R37" i="24"/>
  <c r="R44" i="24" s="1"/>
  <c r="Q37" i="24"/>
  <c r="P37" i="24"/>
  <c r="P44" i="24" s="1"/>
  <c r="O37" i="24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H37" i="24"/>
  <c r="H44" i="24" s="1"/>
  <c r="G37" i="24"/>
  <c r="F37" i="24"/>
  <c r="F44" i="24" s="1"/>
  <c r="E37" i="24"/>
  <c r="E44" i="24" s="1"/>
  <c r="D37" i="24"/>
  <c r="D44" i="24" s="1"/>
  <c r="C37" i="24"/>
  <c r="C44" i="24" s="1"/>
  <c r="Y26" i="24"/>
  <c r="Q26" i="24"/>
  <c r="AA25" i="24"/>
  <c r="Z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X13" i="24"/>
  <c r="X26" i="24" s="1"/>
  <c r="W13" i="24"/>
  <c r="W26" i="24" s="1"/>
  <c r="V13" i="24"/>
  <c r="V26" i="24" s="1"/>
  <c r="U13" i="24"/>
  <c r="U26" i="24" s="1"/>
  <c r="U45" i="24" s="1"/>
  <c r="T13" i="24"/>
  <c r="S13" i="24"/>
  <c r="S26" i="24" s="1"/>
  <c r="S45" i="24" s="1"/>
  <c r="R13" i="24"/>
  <c r="Q13" i="24"/>
  <c r="P13" i="24"/>
  <c r="P26" i="24" s="1"/>
  <c r="O13" i="24"/>
  <c r="O26" i="24" s="1"/>
  <c r="N13" i="24"/>
  <c r="N26" i="24" s="1"/>
  <c r="M13" i="24"/>
  <c r="M26" i="24" s="1"/>
  <c r="M45" i="24" s="1"/>
  <c r="L13" i="24"/>
  <c r="K13" i="24"/>
  <c r="K26" i="24" s="1"/>
  <c r="K45" i="24" s="1"/>
  <c r="J13" i="24"/>
  <c r="I13" i="24"/>
  <c r="I26" i="24" s="1"/>
  <c r="H13" i="24"/>
  <c r="H26" i="24" s="1"/>
  <c r="G13" i="24"/>
  <c r="G26" i="24" s="1"/>
  <c r="F13" i="24"/>
  <c r="F26" i="24" s="1"/>
  <c r="E13" i="24"/>
  <c r="E26" i="24" s="1"/>
  <c r="D13" i="24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O44" i="25" s="1"/>
  <c r="N43" i="25"/>
  <c r="M43" i="25"/>
  <c r="L43" i="25"/>
  <c r="K43" i="25"/>
  <c r="J43" i="25"/>
  <c r="I43" i="25"/>
  <c r="H43" i="25"/>
  <c r="G43" i="25"/>
  <c r="G44" i="25" s="1"/>
  <c r="F43" i="25"/>
  <c r="E43" i="25"/>
  <c r="D43" i="25"/>
  <c r="C43" i="25"/>
  <c r="AA37" i="25"/>
  <c r="AA44" i="25" s="1"/>
  <c r="Y37" i="25"/>
  <c r="X37" i="25"/>
  <c r="W37" i="25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P37" i="25"/>
  <c r="P44" i="25" s="1"/>
  <c r="O37" i="25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H37" i="25"/>
  <c r="H44" i="25" s="1"/>
  <c r="G37" i="25"/>
  <c r="F37" i="25"/>
  <c r="F44" i="25" s="1"/>
  <c r="E37" i="25"/>
  <c r="E44" i="25" s="1"/>
  <c r="D37" i="25"/>
  <c r="D44" i="25" s="1"/>
  <c r="C37" i="25"/>
  <c r="C44" i="25" s="1"/>
  <c r="Y26" i="25"/>
  <c r="Q26" i="25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X13" i="25"/>
  <c r="X26" i="25" s="1"/>
  <c r="W13" i="25"/>
  <c r="W26" i="25" s="1"/>
  <c r="V13" i="25"/>
  <c r="V26" i="25" s="1"/>
  <c r="U13" i="25"/>
  <c r="U26" i="25" s="1"/>
  <c r="U45" i="25" s="1"/>
  <c r="T13" i="25"/>
  <c r="T26" i="25" s="1"/>
  <c r="S13" i="25"/>
  <c r="S26" i="25" s="1"/>
  <c r="R13" i="25"/>
  <c r="Q13" i="25"/>
  <c r="P13" i="25"/>
  <c r="P26" i="25" s="1"/>
  <c r="P45" i="25" s="1"/>
  <c r="O13" i="25"/>
  <c r="O26" i="25" s="1"/>
  <c r="N13" i="25"/>
  <c r="N26" i="25" s="1"/>
  <c r="M13" i="25"/>
  <c r="M26" i="25" s="1"/>
  <c r="M45" i="25" s="1"/>
  <c r="L13" i="25"/>
  <c r="L26" i="25" s="1"/>
  <c r="K13" i="25"/>
  <c r="K26" i="25" s="1"/>
  <c r="J13" i="25"/>
  <c r="I13" i="25"/>
  <c r="I26" i="25" s="1"/>
  <c r="H13" i="25"/>
  <c r="H26" i="25" s="1"/>
  <c r="H45" i="25" s="1"/>
  <c r="G13" i="25"/>
  <c r="G26" i="25" s="1"/>
  <c r="F13" i="25"/>
  <c r="F26" i="25" s="1"/>
  <c r="E13" i="25"/>
  <c r="E26" i="25" s="1"/>
  <c r="E45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O44" i="26"/>
  <c r="N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Z37" i="26" s="1"/>
  <c r="W37" i="26"/>
  <c r="V37" i="26"/>
  <c r="V44" i="26" s="1"/>
  <c r="V45" i="26" s="1"/>
  <c r="U37" i="26"/>
  <c r="U44" i="26" s="1"/>
  <c r="T37" i="26"/>
  <c r="T44" i="26" s="1"/>
  <c r="S37" i="26"/>
  <c r="R37" i="26"/>
  <c r="R44" i="26" s="1"/>
  <c r="Q37" i="26"/>
  <c r="Q44" i="26" s="1"/>
  <c r="P37" i="26"/>
  <c r="P44" i="26" s="1"/>
  <c r="O37" i="26"/>
  <c r="N37" i="26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V26" i="26"/>
  <c r="S26" i="26"/>
  <c r="Q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Y45" i="26" s="1"/>
  <c r="X13" i="26"/>
  <c r="W13" i="26"/>
  <c r="W26" i="26" s="1"/>
  <c r="V13" i="26"/>
  <c r="U13" i="26"/>
  <c r="U26" i="26" s="1"/>
  <c r="T13" i="26"/>
  <c r="T26" i="26" s="1"/>
  <c r="S13" i="26"/>
  <c r="R13" i="26"/>
  <c r="Q13" i="26"/>
  <c r="P13" i="26"/>
  <c r="P26" i="26" s="1"/>
  <c r="O13" i="26"/>
  <c r="O26" i="26" s="1"/>
  <c r="N13" i="26"/>
  <c r="N26" i="26" s="1"/>
  <c r="M13" i="26"/>
  <c r="M26" i="26" s="1"/>
  <c r="L13" i="26"/>
  <c r="L26" i="26" s="1"/>
  <c r="L45" i="26" s="1"/>
  <c r="K13" i="26"/>
  <c r="K26" i="26" s="1"/>
  <c r="J13" i="26"/>
  <c r="I13" i="26"/>
  <c r="I26" i="26" s="1"/>
  <c r="H13" i="26"/>
  <c r="H26" i="26" s="1"/>
  <c r="H45" i="26" s="1"/>
  <c r="G13" i="26"/>
  <c r="G26" i="26" s="1"/>
  <c r="F13" i="26"/>
  <c r="F26" i="26" s="1"/>
  <c r="E13" i="26"/>
  <c r="E26" i="26" s="1"/>
  <c r="D13" i="26"/>
  <c r="D26" i="26" s="1"/>
  <c r="D45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E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W44" i="27" s="1"/>
  <c r="V37" i="27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O37" i="27"/>
  <c r="O44" i="27" s="1"/>
  <c r="N37" i="27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E37" i="27"/>
  <c r="D37" i="27"/>
  <c r="D44" i="27" s="1"/>
  <c r="C37" i="27"/>
  <c r="C44" i="27" s="1"/>
  <c r="X26" i="27"/>
  <c r="H26" i="27"/>
  <c r="H45" i="27" s="1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Z13" i="27"/>
  <c r="Y13" i="27"/>
  <c r="X13" i="27"/>
  <c r="W13" i="27"/>
  <c r="W26" i="27" s="1"/>
  <c r="V13" i="27"/>
  <c r="U13" i="27"/>
  <c r="T13" i="27"/>
  <c r="T26" i="27" s="1"/>
  <c r="S13" i="27"/>
  <c r="S26" i="27" s="1"/>
  <c r="R13" i="27"/>
  <c r="Q13" i="27"/>
  <c r="P13" i="27"/>
  <c r="P26" i="27" s="1"/>
  <c r="O13" i="27"/>
  <c r="O26" i="27" s="1"/>
  <c r="N13" i="27"/>
  <c r="M13" i="27"/>
  <c r="L13" i="27"/>
  <c r="L26" i="27" s="1"/>
  <c r="K13" i="27"/>
  <c r="K26" i="27" s="1"/>
  <c r="J13" i="27"/>
  <c r="I13" i="27"/>
  <c r="H13" i="27"/>
  <c r="G13" i="27"/>
  <c r="G26" i="27" s="1"/>
  <c r="F13" i="27"/>
  <c r="E13" i="27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F44" i="28" s="1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V37" i="28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E37" i="28"/>
  <c r="E44" i="28" s="1"/>
  <c r="D37" i="28"/>
  <c r="D44" i="28" s="1"/>
  <c r="C37" i="28"/>
  <c r="C44" i="28" s="1"/>
  <c r="X26" i="28"/>
  <c r="P26" i="28"/>
  <c r="AA25" i="28"/>
  <c r="Y25" i="28"/>
  <c r="Y26" i="28" s="1"/>
  <c r="X25" i="28"/>
  <c r="W25" i="28"/>
  <c r="V25" i="28"/>
  <c r="U25" i="28"/>
  <c r="T25" i="28"/>
  <c r="S25" i="28"/>
  <c r="R25" i="28"/>
  <c r="Q25" i="28"/>
  <c r="Q26" i="28" s="1"/>
  <c r="P25" i="28"/>
  <c r="O25" i="28"/>
  <c r="N25" i="28"/>
  <c r="M25" i="28"/>
  <c r="L25" i="28"/>
  <c r="K25" i="28"/>
  <c r="J25" i="28"/>
  <c r="I25" i="28"/>
  <c r="I26" i="28" s="1"/>
  <c r="H25" i="28"/>
  <c r="G25" i="28"/>
  <c r="F25" i="28"/>
  <c r="E25" i="28"/>
  <c r="D25" i="28"/>
  <c r="C25" i="28"/>
  <c r="AA13" i="28"/>
  <c r="AA26" i="28" s="1"/>
  <c r="Z13" i="28"/>
  <c r="Y13" i="28"/>
  <c r="X13" i="28"/>
  <c r="W13" i="28"/>
  <c r="W26" i="28" s="1"/>
  <c r="V13" i="28"/>
  <c r="V26" i="28" s="1"/>
  <c r="U13" i="28"/>
  <c r="T13" i="28"/>
  <c r="S13" i="28"/>
  <c r="S26" i="28" s="1"/>
  <c r="R13" i="28"/>
  <c r="R26" i="28" s="1"/>
  <c r="Q13" i="28"/>
  <c r="P13" i="28"/>
  <c r="O13" i="28"/>
  <c r="O26" i="28" s="1"/>
  <c r="N13" i="28"/>
  <c r="N26" i="28" s="1"/>
  <c r="M13" i="28"/>
  <c r="L13" i="28"/>
  <c r="K13" i="28"/>
  <c r="K26" i="28" s="1"/>
  <c r="J13" i="28"/>
  <c r="J26" i="28" s="1"/>
  <c r="I13" i="28"/>
  <c r="H13" i="28"/>
  <c r="H26" i="28" s="1"/>
  <c r="H45" i="28" s="1"/>
  <c r="G13" i="28"/>
  <c r="G26" i="28" s="1"/>
  <c r="F13" i="28"/>
  <c r="F26" i="28" s="1"/>
  <c r="E13" i="28"/>
  <c r="D13" i="28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V44" i="29" s="1"/>
  <c r="U43" i="29"/>
  <c r="T43" i="29"/>
  <c r="S43" i="29"/>
  <c r="R43" i="29"/>
  <c r="Q43" i="29"/>
  <c r="P43" i="29"/>
  <c r="O43" i="29"/>
  <c r="N43" i="29"/>
  <c r="N44" i="29" s="1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W37" i="29"/>
  <c r="W44" i="29" s="1"/>
  <c r="V37" i="29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E37" i="29"/>
  <c r="E44" i="29" s="1"/>
  <c r="D37" i="29"/>
  <c r="D44" i="29" s="1"/>
  <c r="C37" i="29"/>
  <c r="C44" i="29" s="1"/>
  <c r="AA25" i="29"/>
  <c r="Y25" i="29"/>
  <c r="X25" i="29"/>
  <c r="W25" i="29"/>
  <c r="V25" i="29"/>
  <c r="U25" i="29"/>
  <c r="T25" i="29"/>
  <c r="S25" i="29"/>
  <c r="R25" i="29"/>
  <c r="Q25" i="29"/>
  <c r="P25" i="29"/>
  <c r="P26" i="29" s="1"/>
  <c r="P45" i="29" s="1"/>
  <c r="O25" i="29"/>
  <c r="N25" i="29"/>
  <c r="M25" i="29"/>
  <c r="L25" i="29"/>
  <c r="K25" i="29"/>
  <c r="J25" i="29"/>
  <c r="I25" i="29"/>
  <c r="H25" i="29"/>
  <c r="H26" i="29" s="1"/>
  <c r="H45" i="29" s="1"/>
  <c r="G25" i="29"/>
  <c r="F25" i="29"/>
  <c r="E25" i="29"/>
  <c r="D25" i="29"/>
  <c r="C25" i="29"/>
  <c r="AA13" i="29"/>
  <c r="AA26" i="29" s="1"/>
  <c r="AA45" i="29" s="1"/>
  <c r="Y13" i="29"/>
  <c r="Z13" i="29" s="1"/>
  <c r="X13" i="29"/>
  <c r="X26" i="29" s="1"/>
  <c r="W13" i="29"/>
  <c r="W26" i="29" s="1"/>
  <c r="V13" i="29"/>
  <c r="V26" i="29" s="1"/>
  <c r="U13" i="29"/>
  <c r="U26" i="29" s="1"/>
  <c r="T13" i="29"/>
  <c r="S13" i="29"/>
  <c r="R13" i="29"/>
  <c r="R26" i="29" s="1"/>
  <c r="Q13" i="29"/>
  <c r="P13" i="29"/>
  <c r="O13" i="29"/>
  <c r="O26" i="29" s="1"/>
  <c r="N13" i="29"/>
  <c r="N26" i="29" s="1"/>
  <c r="M13" i="29"/>
  <c r="M26" i="29" s="1"/>
  <c r="L13" i="29"/>
  <c r="K13" i="29"/>
  <c r="J13" i="29"/>
  <c r="J26" i="29" s="1"/>
  <c r="I13" i="29"/>
  <c r="H13" i="29"/>
  <c r="G13" i="29"/>
  <c r="G26" i="29" s="1"/>
  <c r="F13" i="29"/>
  <c r="F26" i="29" s="1"/>
  <c r="E13" i="29"/>
  <c r="E26" i="29" s="1"/>
  <c r="D13" i="29"/>
  <c r="C13" i="29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M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W37" i="30"/>
  <c r="W44" i="30" s="1"/>
  <c r="V37" i="30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M37" i="30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E37" i="30"/>
  <c r="E44" i="30" s="1"/>
  <c r="D37" i="30"/>
  <c r="D44" i="30" s="1"/>
  <c r="C37" i="30"/>
  <c r="C44" i="30" s="1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X13" i="30"/>
  <c r="W13" i="30"/>
  <c r="V13" i="30"/>
  <c r="V26" i="30" s="1"/>
  <c r="U13" i="30"/>
  <c r="U26" i="30" s="1"/>
  <c r="T13" i="30"/>
  <c r="T26" i="30" s="1"/>
  <c r="S13" i="30"/>
  <c r="R13" i="30"/>
  <c r="Q13" i="30"/>
  <c r="P13" i="30"/>
  <c r="P26" i="30" s="1"/>
  <c r="P45" i="30" s="1"/>
  <c r="O13" i="30"/>
  <c r="N13" i="30"/>
  <c r="N26" i="30" s="1"/>
  <c r="M13" i="30"/>
  <c r="M26" i="30" s="1"/>
  <c r="L13" i="30"/>
  <c r="L26" i="30" s="1"/>
  <c r="K13" i="30"/>
  <c r="J13" i="30"/>
  <c r="I13" i="30"/>
  <c r="H13" i="30"/>
  <c r="H26" i="30" s="1"/>
  <c r="H45" i="30" s="1"/>
  <c r="G13" i="30"/>
  <c r="F13" i="30"/>
  <c r="F26" i="30" s="1"/>
  <c r="E13" i="30"/>
  <c r="E26" i="30" s="1"/>
  <c r="D13" i="30"/>
  <c r="D26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M44" i="31"/>
  <c r="E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U37" i="31"/>
  <c r="U44" i="31" s="1"/>
  <c r="T37" i="3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M37" i="3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E37" i="31"/>
  <c r="D37" i="31"/>
  <c r="D44" i="31" s="1"/>
  <c r="C37" i="31"/>
  <c r="C44" i="31" s="1"/>
  <c r="AA25" i="31"/>
  <c r="Z25" i="31"/>
  <c r="Y25" i="31"/>
  <c r="Y26" i="31" s="1"/>
  <c r="Y45" i="31" s="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I26" i="31" s="1"/>
  <c r="I45" i="31" s="1"/>
  <c r="H25" i="31"/>
  <c r="G25" i="31"/>
  <c r="F25" i="31"/>
  <c r="E25" i="31"/>
  <c r="D25" i="31"/>
  <c r="C25" i="31"/>
  <c r="AA13" i="31"/>
  <c r="AA26" i="31" s="1"/>
  <c r="AA45" i="31" s="1"/>
  <c r="Z13" i="31"/>
  <c r="Y13" i="31"/>
  <c r="X13" i="31"/>
  <c r="X26" i="31" s="1"/>
  <c r="W13" i="31"/>
  <c r="W26" i="31" s="1"/>
  <c r="V13" i="31"/>
  <c r="V26" i="31" s="1"/>
  <c r="U13" i="31"/>
  <c r="T13" i="31"/>
  <c r="S13" i="31"/>
  <c r="S26" i="31" s="1"/>
  <c r="R13" i="31"/>
  <c r="Q13" i="31"/>
  <c r="Q26" i="31" s="1"/>
  <c r="Q45" i="31" s="1"/>
  <c r="P13" i="31"/>
  <c r="P26" i="31" s="1"/>
  <c r="O13" i="31"/>
  <c r="O26" i="31" s="1"/>
  <c r="N13" i="31"/>
  <c r="N26" i="31" s="1"/>
  <c r="M13" i="31"/>
  <c r="L13" i="31"/>
  <c r="K13" i="31"/>
  <c r="K26" i="31" s="1"/>
  <c r="J13" i="31"/>
  <c r="I13" i="31"/>
  <c r="H13" i="31"/>
  <c r="H26" i="31" s="1"/>
  <c r="H45" i="31" s="1"/>
  <c r="G13" i="31"/>
  <c r="G26" i="31" s="1"/>
  <c r="F13" i="31"/>
  <c r="F26" i="31" s="1"/>
  <c r="E13" i="3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E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M37" i="32"/>
  <c r="M44" i="32" s="1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E37" i="32"/>
  <c r="D37" i="32"/>
  <c r="D44" i="32" s="1"/>
  <c r="C37" i="32"/>
  <c r="C44" i="32" s="1"/>
  <c r="Q26" i="32"/>
  <c r="P26" i="32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X13" i="32"/>
  <c r="Z13" i="32" s="1"/>
  <c r="W13" i="32"/>
  <c r="W26" i="32" s="1"/>
  <c r="W45" i="32" s="1"/>
  <c r="V13" i="32"/>
  <c r="V26" i="32" s="1"/>
  <c r="U13" i="32"/>
  <c r="U26" i="32" s="1"/>
  <c r="U45" i="32" s="1"/>
  <c r="T13" i="32"/>
  <c r="S13" i="32"/>
  <c r="S26" i="32" s="1"/>
  <c r="S45" i="32" s="1"/>
  <c r="R13" i="32"/>
  <c r="R26" i="32" s="1"/>
  <c r="R45" i="32" s="1"/>
  <c r="Q13" i="32"/>
  <c r="P13" i="32"/>
  <c r="O13" i="32"/>
  <c r="O26" i="32" s="1"/>
  <c r="O45" i="32" s="1"/>
  <c r="N13" i="32"/>
  <c r="N26" i="32" s="1"/>
  <c r="M13" i="32"/>
  <c r="M26" i="32" s="1"/>
  <c r="M45" i="32" s="1"/>
  <c r="L13" i="32"/>
  <c r="K13" i="32"/>
  <c r="K26" i="32" s="1"/>
  <c r="K45" i="32" s="1"/>
  <c r="J13" i="32"/>
  <c r="J26" i="32" s="1"/>
  <c r="J45" i="32" s="1"/>
  <c r="I13" i="32"/>
  <c r="H13" i="32"/>
  <c r="H26" i="32" s="1"/>
  <c r="G13" i="32"/>
  <c r="G26" i="32" s="1"/>
  <c r="G45" i="32" s="1"/>
  <c r="F13" i="32"/>
  <c r="F26" i="32" s="1"/>
  <c r="E13" i="32"/>
  <c r="E26" i="32" s="1"/>
  <c r="E45" i="32" s="1"/>
  <c r="D13" i="32"/>
  <c r="C13" i="32"/>
  <c r="C26" i="32" s="1"/>
  <c r="C45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Y26" i="1"/>
  <c r="Y45" i="1" s="1"/>
  <c r="L26" i="1"/>
  <c r="L45" i="1" s="1"/>
  <c r="AA25" i="1"/>
  <c r="Z25" i="1"/>
  <c r="Y25" i="1"/>
  <c r="X25" i="1"/>
  <c r="W25" i="1"/>
  <c r="V25" i="1"/>
  <c r="U25" i="1"/>
  <c r="T25" i="1"/>
  <c r="S25" i="1"/>
  <c r="R25" i="1"/>
  <c r="R26" i="1" s="1"/>
  <c r="R45" i="1" s="1"/>
  <c r="Q25" i="1"/>
  <c r="P25" i="1"/>
  <c r="O25" i="1"/>
  <c r="N25" i="1"/>
  <c r="M25" i="1"/>
  <c r="L25" i="1"/>
  <c r="K25" i="1"/>
  <c r="J25" i="1"/>
  <c r="J26" i="1" s="1"/>
  <c r="J45" i="1" s="1"/>
  <c r="I25" i="1"/>
  <c r="I26" i="1" s="1"/>
  <c r="I45" i="1" s="1"/>
  <c r="H25" i="1"/>
  <c r="G25" i="1"/>
  <c r="F25" i="1"/>
  <c r="E25" i="1"/>
  <c r="D25" i="1"/>
  <c r="D26" i="1" s="1"/>
  <c r="D45" i="1" s="1"/>
  <c r="C25" i="1"/>
  <c r="AA13" i="1"/>
  <c r="AA26" i="1" s="1"/>
  <c r="AA45" i="1" s="1"/>
  <c r="Z13" i="1"/>
  <c r="Y13" i="1"/>
  <c r="X13" i="1"/>
  <c r="X26" i="1" s="1"/>
  <c r="W13" i="1"/>
  <c r="W26" i="1" s="1"/>
  <c r="V13" i="1"/>
  <c r="V26" i="1" s="1"/>
  <c r="U13" i="1"/>
  <c r="T13" i="1"/>
  <c r="S13" i="1"/>
  <c r="S26" i="1" s="1"/>
  <c r="R13" i="1"/>
  <c r="Q13" i="1"/>
  <c r="Q26" i="1" s="1"/>
  <c r="Q45" i="1" s="1"/>
  <c r="P13" i="1"/>
  <c r="P26" i="1" s="1"/>
  <c r="P45" i="1" s="1"/>
  <c r="O13" i="1"/>
  <c r="O26" i="1" s="1"/>
  <c r="N13" i="1"/>
  <c r="N26" i="1" s="1"/>
  <c r="M13" i="1"/>
  <c r="L13" i="1"/>
  <c r="K13" i="1"/>
  <c r="K26" i="1" s="1"/>
  <c r="J13" i="1"/>
  <c r="I13" i="1"/>
  <c r="H13" i="1"/>
  <c r="H26" i="1" s="1"/>
  <c r="H45" i="1" s="1"/>
  <c r="G13" i="1"/>
  <c r="G26" i="1" s="1"/>
  <c r="F13" i="1"/>
  <c r="F26" i="1" s="1"/>
  <c r="E13" i="1"/>
  <c r="D13" i="1"/>
  <c r="C13" i="1"/>
  <c r="C26" i="1" s="1"/>
  <c r="I44" i="5" l="1"/>
  <c r="Q45" i="32"/>
  <c r="Q45" i="26"/>
  <c r="J26" i="19"/>
  <c r="J45" i="19" s="1"/>
  <c r="R26" i="19"/>
  <c r="R45" i="19" s="1"/>
  <c r="J26" i="7"/>
  <c r="Q45" i="23"/>
  <c r="S45" i="1"/>
  <c r="Q26" i="13"/>
  <c r="Q45" i="13" s="1"/>
  <c r="N44" i="28"/>
  <c r="C45" i="1"/>
  <c r="U45" i="26"/>
  <c r="J26" i="24"/>
  <c r="J45" i="24" s="1"/>
  <c r="R26" i="24"/>
  <c r="R45" i="24" s="1"/>
  <c r="C45" i="31"/>
  <c r="K45" i="31"/>
  <c r="S45" i="31"/>
  <c r="R26" i="7"/>
  <c r="S44" i="4"/>
  <c r="V44" i="28"/>
  <c r="E26" i="18"/>
  <c r="E45" i="18" s="1"/>
  <c r="K45" i="1"/>
  <c r="X26" i="30"/>
  <c r="Z13" i="30"/>
  <c r="D45" i="20"/>
  <c r="T45" i="20"/>
  <c r="Z25" i="12"/>
  <c r="Y26" i="12"/>
  <c r="Y45" i="12" s="1"/>
  <c r="T44" i="31"/>
  <c r="J26" i="25"/>
  <c r="J45" i="25" s="1"/>
  <c r="R26" i="25"/>
  <c r="G44" i="23"/>
  <c r="O44" i="23"/>
  <c r="W44" i="23"/>
  <c r="J26" i="21"/>
  <c r="J45" i="21" s="1"/>
  <c r="R26" i="21"/>
  <c r="R45" i="21" s="1"/>
  <c r="K45" i="18"/>
  <c r="O45" i="9"/>
  <c r="P44" i="27"/>
  <c r="P45" i="27" s="1"/>
  <c r="N45" i="18"/>
  <c r="R45" i="14"/>
  <c r="W45" i="3"/>
  <c r="J26" i="2"/>
  <c r="R26" i="2"/>
  <c r="X26" i="32"/>
  <c r="D45" i="31"/>
  <c r="L26" i="31"/>
  <c r="L45" i="31" s="1"/>
  <c r="T26" i="31"/>
  <c r="J26" i="30"/>
  <c r="R26" i="30"/>
  <c r="R45" i="30" s="1"/>
  <c r="I26" i="30"/>
  <c r="I45" i="30" s="1"/>
  <c r="Q26" i="30"/>
  <c r="F44" i="30"/>
  <c r="N44" i="30"/>
  <c r="V44" i="30"/>
  <c r="C26" i="29"/>
  <c r="C45" i="29" s="1"/>
  <c r="K26" i="29"/>
  <c r="K45" i="29" s="1"/>
  <c r="S26" i="29"/>
  <c r="S45" i="29" s="1"/>
  <c r="D26" i="28"/>
  <c r="D45" i="28" s="1"/>
  <c r="L26" i="28"/>
  <c r="L45" i="28" s="1"/>
  <c r="T26" i="28"/>
  <c r="T45" i="28" s="1"/>
  <c r="E26" i="27"/>
  <c r="E45" i="27" s="1"/>
  <c r="M26" i="27"/>
  <c r="M45" i="27" s="1"/>
  <c r="U26" i="27"/>
  <c r="U45" i="27" s="1"/>
  <c r="F45" i="26"/>
  <c r="N45" i="26"/>
  <c r="W44" i="26"/>
  <c r="W45" i="26" s="1"/>
  <c r="D26" i="24"/>
  <c r="D45" i="24" s="1"/>
  <c r="L26" i="24"/>
  <c r="L45" i="24" s="1"/>
  <c r="T26" i="24"/>
  <c r="T45" i="24" s="1"/>
  <c r="I44" i="23"/>
  <c r="Q44" i="23"/>
  <c r="Y44" i="23"/>
  <c r="D26" i="21"/>
  <c r="D45" i="21" s="1"/>
  <c r="L26" i="21"/>
  <c r="L45" i="21" s="1"/>
  <c r="T26" i="21"/>
  <c r="T45" i="21" s="1"/>
  <c r="L45" i="19"/>
  <c r="K44" i="17"/>
  <c r="Z26" i="16"/>
  <c r="K44" i="16"/>
  <c r="X45" i="15"/>
  <c r="Z45" i="15" s="1"/>
  <c r="F44" i="15"/>
  <c r="N44" i="15"/>
  <c r="AA45" i="14"/>
  <c r="W45" i="14"/>
  <c r="V45" i="14"/>
  <c r="G45" i="11"/>
  <c r="V45" i="11"/>
  <c r="C44" i="10"/>
  <c r="K44" i="10"/>
  <c r="S44" i="10"/>
  <c r="I45" i="9"/>
  <c r="Q45" i="9"/>
  <c r="J44" i="8"/>
  <c r="Y44" i="8"/>
  <c r="Z25" i="3"/>
  <c r="G45" i="2"/>
  <c r="G44" i="24"/>
  <c r="G26" i="22"/>
  <c r="AA44" i="17"/>
  <c r="N45" i="15"/>
  <c r="Q26" i="14"/>
  <c r="Q45" i="14" s="1"/>
  <c r="Y26" i="14"/>
  <c r="Y45" i="14" s="1"/>
  <c r="E26" i="1"/>
  <c r="E45" i="1" s="1"/>
  <c r="M26" i="1"/>
  <c r="M45" i="1" s="1"/>
  <c r="U26" i="1"/>
  <c r="U45" i="1" s="1"/>
  <c r="E26" i="31"/>
  <c r="M26" i="31"/>
  <c r="M45" i="31" s="1"/>
  <c r="U26" i="31"/>
  <c r="U45" i="31" s="1"/>
  <c r="F44" i="31"/>
  <c r="F45" i="31" s="1"/>
  <c r="N44" i="31"/>
  <c r="V44" i="31"/>
  <c r="C26" i="30"/>
  <c r="K26" i="30"/>
  <c r="S26" i="30"/>
  <c r="D26" i="29"/>
  <c r="D45" i="29" s="1"/>
  <c r="L26" i="29"/>
  <c r="L45" i="29" s="1"/>
  <c r="T26" i="29"/>
  <c r="T45" i="29" s="1"/>
  <c r="E26" i="28"/>
  <c r="E45" i="28" s="1"/>
  <c r="M26" i="28"/>
  <c r="M45" i="28" s="1"/>
  <c r="U26" i="28"/>
  <c r="U45" i="28" s="1"/>
  <c r="F26" i="27"/>
  <c r="N26" i="27"/>
  <c r="V26" i="27"/>
  <c r="X45" i="27"/>
  <c r="G45" i="26"/>
  <c r="O45" i="26"/>
  <c r="I44" i="25"/>
  <c r="Q44" i="25"/>
  <c r="Q45" i="25" s="1"/>
  <c r="Y44" i="25"/>
  <c r="I44" i="24"/>
  <c r="I45" i="24" s="1"/>
  <c r="Q44" i="24"/>
  <c r="Q45" i="24" s="1"/>
  <c r="Y44" i="24"/>
  <c r="D26" i="23"/>
  <c r="L26" i="23"/>
  <c r="T26" i="23"/>
  <c r="AA44" i="23"/>
  <c r="G44" i="22"/>
  <c r="O44" i="22"/>
  <c r="O45" i="22" s="1"/>
  <c r="W44" i="22"/>
  <c r="I44" i="21"/>
  <c r="I45" i="21" s="1"/>
  <c r="Q44" i="21"/>
  <c r="Q45" i="21" s="1"/>
  <c r="Y44" i="21"/>
  <c r="M45" i="19"/>
  <c r="W45" i="17"/>
  <c r="P44" i="14"/>
  <c r="P45" i="14" s="1"/>
  <c r="X44" i="14"/>
  <c r="AA44" i="12"/>
  <c r="H26" i="11"/>
  <c r="H45" i="11" s="1"/>
  <c r="P26" i="11"/>
  <c r="P45" i="11" s="1"/>
  <c r="AA44" i="11"/>
  <c r="L45" i="2"/>
  <c r="G44" i="4"/>
  <c r="O44" i="4"/>
  <c r="O45" i="4" s="1"/>
  <c r="W44" i="4"/>
  <c r="G44" i="3"/>
  <c r="G45" i="3" s="1"/>
  <c r="O44" i="3"/>
  <c r="O45" i="3" s="1"/>
  <c r="W44" i="3"/>
  <c r="Q26" i="29"/>
  <c r="E45" i="26"/>
  <c r="J26" i="23"/>
  <c r="J45" i="23" s="1"/>
  <c r="W26" i="22"/>
  <c r="W45" i="22" s="1"/>
  <c r="V45" i="31"/>
  <c r="D45" i="30"/>
  <c r="M45" i="29"/>
  <c r="F45" i="28"/>
  <c r="G45" i="27"/>
  <c r="P45" i="26"/>
  <c r="F45" i="25"/>
  <c r="N45" i="24"/>
  <c r="F44" i="18"/>
  <c r="F45" i="18" s="1"/>
  <c r="E45" i="16"/>
  <c r="I45" i="8"/>
  <c r="I26" i="32"/>
  <c r="I45" i="32" s="1"/>
  <c r="Z25" i="32"/>
  <c r="G45" i="31"/>
  <c r="O45" i="31"/>
  <c r="W45" i="31"/>
  <c r="E45" i="30"/>
  <c r="M45" i="30"/>
  <c r="U45" i="30"/>
  <c r="N45" i="29"/>
  <c r="V45" i="29"/>
  <c r="G45" i="28"/>
  <c r="O45" i="28"/>
  <c r="AA44" i="26"/>
  <c r="X44" i="26"/>
  <c r="Z44" i="26" s="1"/>
  <c r="G45" i="25"/>
  <c r="O45" i="25"/>
  <c r="W45" i="25"/>
  <c r="Q45" i="22"/>
  <c r="I44" i="22"/>
  <c r="I45" i="22" s="1"/>
  <c r="Q44" i="22"/>
  <c r="Y44" i="22"/>
  <c r="E44" i="19"/>
  <c r="U44" i="19"/>
  <c r="G45" i="18"/>
  <c r="O45" i="18"/>
  <c r="I26" i="17"/>
  <c r="I45" i="17" s="1"/>
  <c r="F44" i="16"/>
  <c r="N44" i="16"/>
  <c r="V44" i="16"/>
  <c r="J44" i="14"/>
  <c r="J45" i="14" s="1"/>
  <c r="AA44" i="13"/>
  <c r="R45" i="11"/>
  <c r="Q26" i="11"/>
  <c r="Q45" i="11" s="1"/>
  <c r="O44" i="9"/>
  <c r="W44" i="9"/>
  <c r="W45" i="9" s="1"/>
  <c r="J26" i="8"/>
  <c r="J26" i="6"/>
  <c r="R26" i="6"/>
  <c r="Q45" i="5"/>
  <c r="C45" i="4"/>
  <c r="K45" i="4"/>
  <c r="S45" i="4"/>
  <c r="G45" i="4"/>
  <c r="I26" i="29"/>
  <c r="F44" i="29"/>
  <c r="F45" i="29" s="1"/>
  <c r="W44" i="28"/>
  <c r="W45" i="28" s="1"/>
  <c r="M45" i="26"/>
  <c r="O44" i="24"/>
  <c r="R26" i="23"/>
  <c r="R45" i="23" s="1"/>
  <c r="N44" i="1"/>
  <c r="L45" i="30"/>
  <c r="E45" i="29"/>
  <c r="V45" i="28"/>
  <c r="O45" i="27"/>
  <c r="N45" i="25"/>
  <c r="N26" i="21"/>
  <c r="Y45" i="8"/>
  <c r="F44" i="32"/>
  <c r="N44" i="32"/>
  <c r="F45" i="30"/>
  <c r="N45" i="30"/>
  <c r="V45" i="30"/>
  <c r="J26" i="26"/>
  <c r="J45" i="26" s="1"/>
  <c r="R26" i="26"/>
  <c r="R45" i="26" s="1"/>
  <c r="C44" i="26"/>
  <c r="S44" i="26"/>
  <c r="G45" i="23"/>
  <c r="O45" i="23"/>
  <c r="W45" i="23"/>
  <c r="AA26" i="20"/>
  <c r="AA45" i="20" s="1"/>
  <c r="C45" i="18"/>
  <c r="S45" i="18"/>
  <c r="J45" i="18"/>
  <c r="AA26" i="17"/>
  <c r="C44" i="13"/>
  <c r="K44" i="13"/>
  <c r="S44" i="13"/>
  <c r="E45" i="9"/>
  <c r="M45" i="9"/>
  <c r="U45" i="9"/>
  <c r="F44" i="8"/>
  <c r="F45" i="8" s="1"/>
  <c r="Z25" i="7"/>
  <c r="G44" i="6"/>
  <c r="O44" i="6"/>
  <c r="O45" i="6" s="1"/>
  <c r="W44" i="6"/>
  <c r="G44" i="5"/>
  <c r="G45" i="5" s="1"/>
  <c r="O44" i="5"/>
  <c r="O45" i="5" s="1"/>
  <c r="W44" i="5"/>
  <c r="D45" i="4"/>
  <c r="L45" i="4"/>
  <c r="T45" i="4"/>
  <c r="X44" i="27"/>
  <c r="Z44" i="27" s="1"/>
  <c r="W44" i="25"/>
  <c r="AA45" i="23"/>
  <c r="V44" i="1"/>
  <c r="V45" i="1" s="1"/>
  <c r="N45" i="31"/>
  <c r="T45" i="30"/>
  <c r="U45" i="29"/>
  <c r="N45" i="28"/>
  <c r="W45" i="27"/>
  <c r="V45" i="25"/>
  <c r="F45" i="24"/>
  <c r="F45" i="21"/>
  <c r="D26" i="32"/>
  <c r="D45" i="32" s="1"/>
  <c r="L26" i="32"/>
  <c r="L45" i="32" s="1"/>
  <c r="T26" i="32"/>
  <c r="T45" i="32" s="1"/>
  <c r="G26" i="30"/>
  <c r="G45" i="30" s="1"/>
  <c r="O26" i="30"/>
  <c r="O45" i="30" s="1"/>
  <c r="W26" i="30"/>
  <c r="W45" i="30" s="1"/>
  <c r="Z50" i="30"/>
  <c r="J26" i="27"/>
  <c r="J45" i="27" s="1"/>
  <c r="R26" i="27"/>
  <c r="R45" i="27" s="1"/>
  <c r="I26" i="27"/>
  <c r="Q26" i="27"/>
  <c r="Y26" i="27"/>
  <c r="F44" i="27"/>
  <c r="N44" i="27"/>
  <c r="V44" i="27"/>
  <c r="C45" i="26"/>
  <c r="Z50" i="24"/>
  <c r="G45" i="20"/>
  <c r="Y45" i="19"/>
  <c r="K26" i="17"/>
  <c r="K45" i="17" s="1"/>
  <c r="Z37" i="17"/>
  <c r="X44" i="17"/>
  <c r="Z44" i="17" s="1"/>
  <c r="H44" i="17"/>
  <c r="H45" i="17" s="1"/>
  <c r="M26" i="16"/>
  <c r="M45" i="16" s="1"/>
  <c r="U26" i="16"/>
  <c r="U45" i="16" s="1"/>
  <c r="P26" i="14"/>
  <c r="Q26" i="12"/>
  <c r="Q45" i="12" s="1"/>
  <c r="F44" i="12"/>
  <c r="N44" i="12"/>
  <c r="V44" i="12"/>
  <c r="R45" i="8"/>
  <c r="D45" i="6"/>
  <c r="L45" i="6"/>
  <c r="T45" i="6"/>
  <c r="D26" i="22"/>
  <c r="D45" i="22" s="1"/>
  <c r="L26" i="22"/>
  <c r="L45" i="22" s="1"/>
  <c r="T26" i="22"/>
  <c r="T45" i="22" s="1"/>
  <c r="G44" i="21"/>
  <c r="O44" i="21"/>
  <c r="O45" i="21" s="1"/>
  <c r="W44" i="21"/>
  <c r="W45" i="21" s="1"/>
  <c r="C45" i="20"/>
  <c r="K45" i="20"/>
  <c r="S45" i="20"/>
  <c r="X44" i="20"/>
  <c r="Z44" i="20" s="1"/>
  <c r="H45" i="19"/>
  <c r="Z25" i="19"/>
  <c r="P45" i="17"/>
  <c r="Z13" i="17"/>
  <c r="X26" i="17"/>
  <c r="Q45" i="17"/>
  <c r="C26" i="16"/>
  <c r="S26" i="16"/>
  <c r="Z50" i="16"/>
  <c r="H26" i="15"/>
  <c r="H45" i="15" s="1"/>
  <c r="P26" i="15"/>
  <c r="P45" i="15" s="1"/>
  <c r="E44" i="15"/>
  <c r="E45" i="15" s="1"/>
  <c r="M44" i="15"/>
  <c r="H26" i="14"/>
  <c r="H44" i="14"/>
  <c r="Z13" i="13"/>
  <c r="C44" i="12"/>
  <c r="K44" i="12"/>
  <c r="S44" i="12"/>
  <c r="V45" i="9"/>
  <c r="W45" i="8"/>
  <c r="H44" i="8"/>
  <c r="H45" i="8" s="1"/>
  <c r="P44" i="8"/>
  <c r="P45" i="8" s="1"/>
  <c r="X44" i="8"/>
  <c r="Z44" i="8" s="1"/>
  <c r="G44" i="8"/>
  <c r="G45" i="8" s="1"/>
  <c r="O44" i="8"/>
  <c r="O45" i="8" s="1"/>
  <c r="W44" i="8"/>
  <c r="V45" i="5"/>
  <c r="J26" i="4"/>
  <c r="R26" i="4"/>
  <c r="V45" i="3"/>
  <c r="W44" i="20"/>
  <c r="D45" i="19"/>
  <c r="T45" i="19"/>
  <c r="H44" i="18"/>
  <c r="X44" i="18"/>
  <c r="L45" i="17"/>
  <c r="T45" i="17"/>
  <c r="G45" i="16"/>
  <c r="O45" i="16"/>
  <c r="N26" i="16"/>
  <c r="N45" i="16" s="1"/>
  <c r="H44" i="16"/>
  <c r="H45" i="16" s="1"/>
  <c r="T45" i="15"/>
  <c r="C26" i="15"/>
  <c r="K26" i="15"/>
  <c r="AA26" i="15"/>
  <c r="C44" i="14"/>
  <c r="K44" i="14"/>
  <c r="S44" i="14"/>
  <c r="E45" i="12"/>
  <c r="U45" i="12"/>
  <c r="C44" i="11"/>
  <c r="K44" i="11"/>
  <c r="S44" i="11"/>
  <c r="R45" i="10"/>
  <c r="I26" i="10"/>
  <c r="I45" i="10" s="1"/>
  <c r="Q26" i="10"/>
  <c r="Q45" i="10" s="1"/>
  <c r="Y26" i="10"/>
  <c r="Y45" i="10" s="1"/>
  <c r="J26" i="9"/>
  <c r="J45" i="9" s="1"/>
  <c r="C45" i="8"/>
  <c r="K45" i="8"/>
  <c r="S45" i="8"/>
  <c r="C45" i="7"/>
  <c r="K45" i="7"/>
  <c r="S45" i="7"/>
  <c r="J26" i="5"/>
  <c r="J45" i="5" s="1"/>
  <c r="R26" i="5"/>
  <c r="V45" i="4"/>
  <c r="J26" i="3"/>
  <c r="R26" i="3"/>
  <c r="E45" i="2"/>
  <c r="M45" i="2"/>
  <c r="U45" i="2"/>
  <c r="G44" i="2"/>
  <c r="O44" i="2"/>
  <c r="O45" i="2" s="1"/>
  <c r="W44" i="2"/>
  <c r="E45" i="23"/>
  <c r="I26" i="18"/>
  <c r="I45" i="18" s="1"/>
  <c r="Y26" i="18"/>
  <c r="U45" i="17"/>
  <c r="F44" i="17"/>
  <c r="V44" i="17"/>
  <c r="V45" i="17" s="1"/>
  <c r="P26" i="16"/>
  <c r="I44" i="15"/>
  <c r="Y44" i="15"/>
  <c r="Y45" i="15" s="1"/>
  <c r="E45" i="11"/>
  <c r="M45" i="11"/>
  <c r="C45" i="10"/>
  <c r="K45" i="10"/>
  <c r="S45" i="10"/>
  <c r="AA45" i="10"/>
  <c r="N44" i="10"/>
  <c r="N45" i="10" s="1"/>
  <c r="C45" i="9"/>
  <c r="S45" i="9"/>
  <c r="D45" i="7"/>
  <c r="L45" i="7"/>
  <c r="T45" i="7"/>
  <c r="C45" i="5"/>
  <c r="K45" i="5"/>
  <c r="S45" i="5"/>
  <c r="C45" i="3"/>
  <c r="S45" i="3"/>
  <c r="F45" i="2"/>
  <c r="V45" i="2"/>
  <c r="AA26" i="22"/>
  <c r="AA45" i="22" s="1"/>
  <c r="J26" i="22"/>
  <c r="R26" i="22"/>
  <c r="E45" i="21"/>
  <c r="M45" i="21"/>
  <c r="J44" i="20"/>
  <c r="J45" i="20" s="1"/>
  <c r="R44" i="20"/>
  <c r="R45" i="20" s="1"/>
  <c r="Q44" i="20"/>
  <c r="Y44" i="20"/>
  <c r="Y45" i="20" s="1"/>
  <c r="V45" i="19"/>
  <c r="AA26" i="18"/>
  <c r="AA45" i="18" s="1"/>
  <c r="X26" i="18"/>
  <c r="AA44" i="18"/>
  <c r="Z43" i="18"/>
  <c r="F45" i="17"/>
  <c r="N45" i="17"/>
  <c r="G45" i="17"/>
  <c r="AA45" i="16"/>
  <c r="F26" i="15"/>
  <c r="V26" i="15"/>
  <c r="V45" i="15" s="1"/>
  <c r="AA44" i="15"/>
  <c r="AA45" i="15" s="1"/>
  <c r="N26" i="13"/>
  <c r="N45" i="13" s="1"/>
  <c r="V26" i="13"/>
  <c r="V45" i="13" s="1"/>
  <c r="F44" i="13"/>
  <c r="F45" i="13" s="1"/>
  <c r="V44" i="13"/>
  <c r="G26" i="12"/>
  <c r="O26" i="12"/>
  <c r="W26" i="12"/>
  <c r="F26" i="12"/>
  <c r="N26" i="12"/>
  <c r="V26" i="12"/>
  <c r="V45" i="12" s="1"/>
  <c r="D26" i="10"/>
  <c r="L26" i="10"/>
  <c r="T26" i="10"/>
  <c r="D44" i="9"/>
  <c r="D45" i="9" s="1"/>
  <c r="L44" i="9"/>
  <c r="L45" i="9" s="1"/>
  <c r="N44" i="8"/>
  <c r="N45" i="8" s="1"/>
  <c r="G44" i="7"/>
  <c r="O44" i="7"/>
  <c r="O45" i="7" s="1"/>
  <c r="W44" i="7"/>
  <c r="D45" i="5"/>
  <c r="L45" i="5"/>
  <c r="T45" i="5"/>
  <c r="D45" i="3"/>
  <c r="L45" i="3"/>
  <c r="T45" i="3"/>
  <c r="T26" i="1"/>
  <c r="T45" i="1" s="1"/>
  <c r="X45" i="30"/>
  <c r="Z44" i="29"/>
  <c r="P45" i="28"/>
  <c r="Z45" i="27"/>
  <c r="Y26" i="32"/>
  <c r="Y45" i="32" s="1"/>
  <c r="E45" i="31"/>
  <c r="X45" i="28"/>
  <c r="AA45" i="32"/>
  <c r="X45" i="29"/>
  <c r="Z26" i="29"/>
  <c r="I45" i="26"/>
  <c r="N45" i="1"/>
  <c r="O45" i="1"/>
  <c r="W45" i="1"/>
  <c r="X44" i="1"/>
  <c r="Z44" i="1" s="1"/>
  <c r="Z37" i="1"/>
  <c r="P45" i="31"/>
  <c r="G45" i="29"/>
  <c r="O45" i="29"/>
  <c r="W45" i="29"/>
  <c r="AA45" i="26"/>
  <c r="X44" i="32"/>
  <c r="Z44" i="32" s="1"/>
  <c r="Z37" i="32"/>
  <c r="G45" i="1"/>
  <c r="X45" i="1"/>
  <c r="Z45" i="1" s="1"/>
  <c r="Z26" i="1"/>
  <c r="H45" i="32"/>
  <c r="J45" i="30"/>
  <c r="Q45" i="30"/>
  <c r="Y26" i="30"/>
  <c r="Y45" i="30" s="1"/>
  <c r="Z25" i="30"/>
  <c r="I45" i="27"/>
  <c r="Q45" i="27"/>
  <c r="Y45" i="27"/>
  <c r="K45" i="26"/>
  <c r="F45" i="32"/>
  <c r="N45" i="32"/>
  <c r="V45" i="32"/>
  <c r="X45" i="31"/>
  <c r="Z45" i="31" s="1"/>
  <c r="Z26" i="31"/>
  <c r="C45" i="30"/>
  <c r="K45" i="30"/>
  <c r="S45" i="30"/>
  <c r="AA45" i="30"/>
  <c r="J45" i="28"/>
  <c r="R45" i="28"/>
  <c r="I45" i="28"/>
  <c r="Q45" i="28"/>
  <c r="Y45" i="28"/>
  <c r="C45" i="27"/>
  <c r="K45" i="27"/>
  <c r="S45" i="27"/>
  <c r="AA45" i="27"/>
  <c r="F45" i="1"/>
  <c r="P45" i="32"/>
  <c r="J26" i="31"/>
  <c r="J45" i="31" s="1"/>
  <c r="R26" i="31"/>
  <c r="R45" i="31" s="1"/>
  <c r="Z44" i="30"/>
  <c r="J45" i="29"/>
  <c r="R45" i="29"/>
  <c r="I45" i="29"/>
  <c r="Q45" i="29"/>
  <c r="Y26" i="29"/>
  <c r="Y45" i="29" s="1"/>
  <c r="Z25" i="29"/>
  <c r="C45" i="28"/>
  <c r="K45" i="28"/>
  <c r="S45" i="28"/>
  <c r="AA45" i="28"/>
  <c r="D45" i="27"/>
  <c r="L45" i="27"/>
  <c r="T45" i="27"/>
  <c r="S45" i="26"/>
  <c r="X44" i="22"/>
  <c r="Z44" i="22" s="1"/>
  <c r="Z37" i="22"/>
  <c r="Z25" i="28"/>
  <c r="Z25" i="27"/>
  <c r="T45" i="26"/>
  <c r="Y45" i="25"/>
  <c r="Z26" i="23"/>
  <c r="Z26" i="28"/>
  <c r="Z26" i="27"/>
  <c r="X44" i="24"/>
  <c r="Z44" i="24" s="1"/>
  <c r="Z37" i="24"/>
  <c r="Y45" i="22"/>
  <c r="Z37" i="31"/>
  <c r="Z37" i="30"/>
  <c r="Z37" i="29"/>
  <c r="Z37" i="28"/>
  <c r="Z37" i="27"/>
  <c r="Z26" i="25"/>
  <c r="X44" i="21"/>
  <c r="Z44" i="21" s="1"/>
  <c r="Z37" i="21"/>
  <c r="W45" i="20"/>
  <c r="V45" i="24"/>
  <c r="Y45" i="24"/>
  <c r="C45" i="23"/>
  <c r="K45" i="23"/>
  <c r="S45" i="23"/>
  <c r="H45" i="22"/>
  <c r="P45" i="22"/>
  <c r="Z26" i="22"/>
  <c r="AA45" i="25"/>
  <c r="R45" i="25"/>
  <c r="G45" i="24"/>
  <c r="O45" i="24"/>
  <c r="W45" i="24"/>
  <c r="D45" i="23"/>
  <c r="L45" i="23"/>
  <c r="T45" i="23"/>
  <c r="I45" i="23"/>
  <c r="X44" i="23"/>
  <c r="Z44" i="23" s="1"/>
  <c r="Z37" i="23"/>
  <c r="N45" i="21"/>
  <c r="V45" i="21"/>
  <c r="Y45" i="21"/>
  <c r="K45" i="15"/>
  <c r="X26" i="26"/>
  <c r="Z13" i="26"/>
  <c r="C45" i="25"/>
  <c r="K45" i="25"/>
  <c r="S45" i="25"/>
  <c r="H45" i="24"/>
  <c r="P45" i="24"/>
  <c r="Z26" i="24"/>
  <c r="J45" i="22"/>
  <c r="R45" i="22"/>
  <c r="G45" i="21"/>
  <c r="L45" i="20"/>
  <c r="M45" i="17"/>
  <c r="D45" i="25"/>
  <c r="L45" i="25"/>
  <c r="T45" i="25"/>
  <c r="I45" i="25"/>
  <c r="X44" i="25"/>
  <c r="Z44" i="25" s="1"/>
  <c r="Z37" i="25"/>
  <c r="F45" i="23"/>
  <c r="N45" i="23"/>
  <c r="V45" i="23"/>
  <c r="Y45" i="23"/>
  <c r="C45" i="22"/>
  <c r="K45" i="22"/>
  <c r="S45" i="22"/>
  <c r="H45" i="21"/>
  <c r="P45" i="21"/>
  <c r="Z26" i="21"/>
  <c r="P45" i="19"/>
  <c r="Z26" i="19"/>
  <c r="Q45" i="20"/>
  <c r="O45" i="17"/>
  <c r="F45" i="16"/>
  <c r="V45" i="16"/>
  <c r="Q45" i="16"/>
  <c r="S44" i="15"/>
  <c r="C45" i="14"/>
  <c r="K45" i="14"/>
  <c r="X44" i="3"/>
  <c r="Z44" i="3" s="1"/>
  <c r="Z37" i="3"/>
  <c r="Q45" i="19"/>
  <c r="X44" i="16"/>
  <c r="Z43" i="16"/>
  <c r="C45" i="19"/>
  <c r="K45" i="19"/>
  <c r="S45" i="19"/>
  <c r="Z44" i="18"/>
  <c r="X45" i="18"/>
  <c r="P45" i="16"/>
  <c r="Y44" i="16"/>
  <c r="Y45" i="16" s="1"/>
  <c r="Z37" i="16"/>
  <c r="J45" i="15"/>
  <c r="R45" i="15"/>
  <c r="I45" i="15"/>
  <c r="Z26" i="18"/>
  <c r="Y45" i="18"/>
  <c r="J45" i="17"/>
  <c r="R45" i="17"/>
  <c r="AA45" i="17"/>
  <c r="X45" i="17"/>
  <c r="Z45" i="17" s="1"/>
  <c r="Z26" i="17"/>
  <c r="S26" i="15"/>
  <c r="S45" i="15" s="1"/>
  <c r="X26" i="20"/>
  <c r="Z13" i="20"/>
  <c r="E45" i="19"/>
  <c r="U45" i="19"/>
  <c r="W45" i="19"/>
  <c r="X44" i="19"/>
  <c r="Z44" i="19" s="1"/>
  <c r="Z37" i="19"/>
  <c r="I45" i="16"/>
  <c r="D45" i="15"/>
  <c r="L45" i="15"/>
  <c r="C45" i="15"/>
  <c r="N45" i="14"/>
  <c r="S45" i="14"/>
  <c r="F45" i="19"/>
  <c r="N45" i="19"/>
  <c r="C45" i="16"/>
  <c r="S45" i="16"/>
  <c r="M45" i="15"/>
  <c r="U45" i="15"/>
  <c r="U45" i="11"/>
  <c r="Z13" i="25"/>
  <c r="Z13" i="24"/>
  <c r="Z13" i="23"/>
  <c r="Z13" i="22"/>
  <c r="Z13" i="21"/>
  <c r="H45" i="18"/>
  <c r="K45" i="16"/>
  <c r="F45" i="15"/>
  <c r="Z44" i="14"/>
  <c r="M45" i="13"/>
  <c r="G45" i="13"/>
  <c r="O45" i="13"/>
  <c r="W45" i="13"/>
  <c r="H45" i="13"/>
  <c r="F45" i="9"/>
  <c r="D45" i="8"/>
  <c r="L45" i="8"/>
  <c r="G45" i="7"/>
  <c r="W45" i="6"/>
  <c r="X44" i="6"/>
  <c r="X45" i="6" s="1"/>
  <c r="Z37" i="6"/>
  <c r="Z25" i="16"/>
  <c r="Z25" i="14"/>
  <c r="Z50" i="14"/>
  <c r="C26" i="12"/>
  <c r="C45" i="12" s="1"/>
  <c r="K26" i="12"/>
  <c r="S26" i="12"/>
  <c r="AA26" i="12"/>
  <c r="AA45" i="12" s="1"/>
  <c r="X44" i="12"/>
  <c r="Z44" i="12" s="1"/>
  <c r="Z37" i="12"/>
  <c r="I45" i="11"/>
  <c r="X45" i="14"/>
  <c r="X44" i="13"/>
  <c r="Z44" i="13" s="1"/>
  <c r="Z37" i="13"/>
  <c r="O45" i="11"/>
  <c r="W45" i="4"/>
  <c r="X44" i="4"/>
  <c r="Z44" i="4" s="1"/>
  <c r="Z37" i="4"/>
  <c r="Y26" i="13"/>
  <c r="Y45" i="13" s="1"/>
  <c r="H45" i="12"/>
  <c r="Z26" i="12"/>
  <c r="Z25" i="10"/>
  <c r="Z37" i="10"/>
  <c r="X44" i="10"/>
  <c r="Z44" i="10" s="1"/>
  <c r="G45" i="9"/>
  <c r="W45" i="7"/>
  <c r="X44" i="7"/>
  <c r="Z44" i="7" s="1"/>
  <c r="Z37" i="7"/>
  <c r="Z26" i="15"/>
  <c r="I44" i="14"/>
  <c r="I45" i="14" s="1"/>
  <c r="Q44" i="14"/>
  <c r="Y44" i="14"/>
  <c r="C26" i="13"/>
  <c r="C45" i="13" s="1"/>
  <c r="K26" i="13"/>
  <c r="K45" i="13" s="1"/>
  <c r="S26" i="13"/>
  <c r="S45" i="13" s="1"/>
  <c r="AA26" i="13"/>
  <c r="AA45" i="13" s="1"/>
  <c r="D45" i="10"/>
  <c r="L45" i="10"/>
  <c r="T45" i="10"/>
  <c r="P45" i="9"/>
  <c r="X44" i="9"/>
  <c r="Z44" i="9" s="1"/>
  <c r="Z37" i="9"/>
  <c r="Q44" i="8"/>
  <c r="Q45" i="8" s="1"/>
  <c r="W45" i="2"/>
  <c r="X44" i="2"/>
  <c r="Z44" i="2" s="1"/>
  <c r="Z37" i="2"/>
  <c r="G45" i="12"/>
  <c r="O45" i="12"/>
  <c r="W45" i="12"/>
  <c r="H45" i="10"/>
  <c r="Y45" i="9"/>
  <c r="G45" i="6"/>
  <c r="W45" i="5"/>
  <c r="X44" i="5"/>
  <c r="Z37" i="5"/>
  <c r="Z13" i="19"/>
  <c r="P45" i="12"/>
  <c r="C26" i="11"/>
  <c r="C45" i="11" s="1"/>
  <c r="K26" i="11"/>
  <c r="K45" i="11" s="1"/>
  <c r="S26" i="11"/>
  <c r="S45" i="11" s="1"/>
  <c r="AA26" i="11"/>
  <c r="AA45" i="11" s="1"/>
  <c r="X44" i="11"/>
  <c r="Z44" i="11" s="1"/>
  <c r="Z37" i="11"/>
  <c r="J45" i="8"/>
  <c r="X26" i="9"/>
  <c r="Z13" i="9"/>
  <c r="I44" i="7"/>
  <c r="Q44" i="7"/>
  <c r="Q45" i="7" s="1"/>
  <c r="Y44" i="7"/>
  <c r="Y45" i="7" s="1"/>
  <c r="Y45" i="6"/>
  <c r="I44" i="6"/>
  <c r="I45" i="6" s="1"/>
  <c r="Q44" i="6"/>
  <c r="Q45" i="6" s="1"/>
  <c r="Y44" i="6"/>
  <c r="Y44" i="5"/>
  <c r="Y45" i="5" s="1"/>
  <c r="T45" i="8"/>
  <c r="F45" i="7"/>
  <c r="N45" i="7"/>
  <c r="I45" i="7"/>
  <c r="F45" i="6"/>
  <c r="N45" i="6"/>
  <c r="F45" i="5"/>
  <c r="N45" i="5"/>
  <c r="I45" i="5"/>
  <c r="F45" i="4"/>
  <c r="N45" i="4"/>
  <c r="I45" i="4"/>
  <c r="F45" i="3"/>
  <c r="N45" i="3"/>
  <c r="I45" i="3"/>
  <c r="N45" i="2"/>
  <c r="I45" i="2"/>
  <c r="H45" i="7"/>
  <c r="P45" i="7"/>
  <c r="X45" i="7"/>
  <c r="Z26" i="7"/>
  <c r="E44" i="7"/>
  <c r="E45" i="7" s="1"/>
  <c r="H45" i="6"/>
  <c r="P45" i="6"/>
  <c r="Z26" i="6"/>
  <c r="H45" i="5"/>
  <c r="P45" i="5"/>
  <c r="Z26" i="5"/>
  <c r="H45" i="4"/>
  <c r="P45" i="4"/>
  <c r="Z26" i="4"/>
  <c r="H45" i="3"/>
  <c r="P45" i="3"/>
  <c r="Z26" i="3"/>
  <c r="H45" i="2"/>
  <c r="P45" i="2"/>
  <c r="Z26" i="2"/>
  <c r="X26" i="8"/>
  <c r="Z13" i="8"/>
  <c r="J45" i="7"/>
  <c r="R45" i="7"/>
  <c r="J45" i="6"/>
  <c r="R45" i="6"/>
  <c r="R45" i="5"/>
  <c r="J45" i="4"/>
  <c r="R45" i="4"/>
  <c r="J45" i="3"/>
  <c r="R45" i="3"/>
  <c r="J45" i="2"/>
  <c r="R45" i="2"/>
  <c r="Z13" i="7"/>
  <c r="Z13" i="6"/>
  <c r="Z13" i="5"/>
  <c r="Z13" i="4"/>
  <c r="Z13" i="3"/>
  <c r="Z13" i="2"/>
  <c r="Z45" i="29" l="1"/>
  <c r="N45" i="12"/>
  <c r="V45" i="27"/>
  <c r="X45" i="25"/>
  <c r="Z45" i="25" s="1"/>
  <c r="F45" i="12"/>
  <c r="N45" i="27"/>
  <c r="T45" i="31"/>
  <c r="Z45" i="14"/>
  <c r="Z26" i="13"/>
  <c r="Z26" i="14"/>
  <c r="Z44" i="6"/>
  <c r="Z26" i="32"/>
  <c r="F45" i="27"/>
  <c r="S45" i="12"/>
  <c r="X45" i="22"/>
  <c r="H45" i="14"/>
  <c r="Z26" i="10"/>
  <c r="K45" i="12"/>
  <c r="G45" i="22"/>
  <c r="Z45" i="7"/>
  <c r="X45" i="21"/>
  <c r="Z45" i="21" s="1"/>
  <c r="X45" i="9"/>
  <c r="Z45" i="9" s="1"/>
  <c r="Z26" i="9"/>
  <c r="Z26" i="20"/>
  <c r="X45" i="20"/>
  <c r="Z45" i="20" s="1"/>
  <c r="Z26" i="26"/>
  <c r="X45" i="26"/>
  <c r="Z45" i="26" s="1"/>
  <c r="X45" i="4"/>
  <c r="Z45" i="4" s="1"/>
  <c r="X45" i="24"/>
  <c r="Z45" i="24" s="1"/>
  <c r="Z26" i="30"/>
  <c r="X45" i="2"/>
  <c r="Z45" i="2" s="1"/>
  <c r="X45" i="12"/>
  <c r="Z45" i="12" s="1"/>
  <c r="Z45" i="22"/>
  <c r="Z45" i="30"/>
  <c r="X45" i="11"/>
  <c r="Z45" i="11" s="1"/>
  <c r="Z45" i="28"/>
  <c r="Z26" i="8"/>
  <c r="X45" i="8"/>
  <c r="Z45" i="8" s="1"/>
  <c r="Z45" i="6"/>
  <c r="X45" i="10"/>
  <c r="Z45" i="10" s="1"/>
  <c r="Z44" i="5"/>
  <c r="Z44" i="16"/>
  <c r="X45" i="19"/>
  <c r="Z45" i="19" s="1"/>
  <c r="X45" i="23"/>
  <c r="Z45" i="23" s="1"/>
  <c r="X45" i="32"/>
  <c r="Z45" i="32" s="1"/>
  <c r="X45" i="3"/>
  <c r="Z45" i="3" s="1"/>
  <c r="X45" i="5"/>
  <c r="Z45" i="5" s="1"/>
  <c r="X45" i="13"/>
  <c r="Z45" i="13" s="1"/>
  <c r="Z45" i="18"/>
  <c r="X45" i="16"/>
  <c r="Z45" i="16" s="1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<sst xmlns="http://schemas.openxmlformats.org/spreadsheetml/2006/main" count="4160" uniqueCount="111">
  <si>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</si>
  <si>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</si>
  <si>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</si>
  <si>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</si>
  <si>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</si>
  <si>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</si>
  <si>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</si>
  <si>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</si>
  <si>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</si>
  <si>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</si>
  <si>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</si>
  <si>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</si>
  <si>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</si>
  <si>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</si>
  <si>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</si>
  <si>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</si>
  <si>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</si>
  <si>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</si>
  <si>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</si>
  <si>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</si>
  <si>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</si>
  <si>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</si>
  <si>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</si>
  <si>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</si>
  <si>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</si>
  <si>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</si>
  <si>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</si>
  <si>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</si>
  <si>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</si>
  <si>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</si>
  <si>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</si>
  <si>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</si>
  <si>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</si>
  <si>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</si>
  <si>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</si>
  <si>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</si>
  <si>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</si>
  <si>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</si>
  <si>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</si>
  <si>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</si>
  <si>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</si>
  <si>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</si>
  <si>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</si>
  <si>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</si>
  <si>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</si>
  <si>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</si>
  <si>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</si>
  <si>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</si>
  <si>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</si>
  <si>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</si>
  <si>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</si>
  <si>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</si>
  <si>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</si>
  <si>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</si>
  <si>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</si>
  <si>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</si>
  <si>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</si>
  <si>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</si>
  <si>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</si>
  <si>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</si>
  <si>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</si>
  <si>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</si>
  <si>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</si>
  <si>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</si>
  <si>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</si>
  <si>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</si>
  <si>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</si>
  <si>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</si>
  <si>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</si>
  <si>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</si>
  <si>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</si>
  <si>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</si>
  <si>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</si>
  <si>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</si>
  <si>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</si>
  <si>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</si>
  <si>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Water management                                   ) for 2nd Quarter ended 31 December 2024 (Figures Finalised as at 2025/01/29)</t>
  </si>
  <si>
    <t>Northern Cape: Gamagara (NC453) - Table C6 Quarterly Budget Statement - Financial Position ( Water management                                   ) for 2nd Quarter ended 31 December 2024 (Figures Finalised as at 2025/01/29)</t>
  </si>
  <si>
    <t>Northern Cape: John Taolo Gaetsewe (DC45) - Table C6 Quarterly Budget Statement - Financial Position ( Water management                                   ) for 2nd Quarter ended 31 December 2024 (Figures Finalised as at 2025/01/29)</t>
  </si>
  <si>
    <t>Northern Cape: Richtersveld (NC061) - Table C6 Quarterly Budget Statement - Financial Position ( Water management                                   ) for 2nd Quarter ended 31 December 2024 (Figures Finalised as at 2025/01/29)</t>
  </si>
  <si>
    <t>Northern Cape: Nama Khoi (NC062) - Table C6 Quarterly Budget Statement - Financial Position ( Water management                                   ) for 2nd Quarter ended 31 December 2024 (Figures Finalised as at 2025/01/29)</t>
  </si>
  <si>
    <t>Northern Cape: Kamiesberg (NC064) - Table C6 Quarterly Budget Statement - Financial Position ( Water management                                   ) for 2nd Quarter ended 31 December 2024 (Figures Finalised as at 2025/01/29)</t>
  </si>
  <si>
    <t>Northern Cape: Hantam (NC065) - Table C6 Quarterly Budget Statement - Financial Position ( Water management                                   ) for 2nd Quarter ended 31 December 2024 (Figures Finalised as at 2025/01/29)</t>
  </si>
  <si>
    <t>Northern Cape: Karoo Hoogland (NC066) - Table C6 Quarterly Budget Statement - Financial Position ( Water management                                   ) for 2nd Quarter ended 31 December 2024 (Figures Finalised as at 2025/01/29)</t>
  </si>
  <si>
    <t>Northern Cape: Khai-Ma (NC067) - Table C6 Quarterly Budget Statement - Financial Position ( Water management                                   ) for 2nd Quarter ended 31 December 2024 (Figures Finalised as at 2025/01/29)</t>
  </si>
  <si>
    <t>Northern Cape: Namakwa (DC6) - Table C6 Quarterly Budget Statement - Financial Position ( Water management                                   ) for 2nd Quarter ended 31 December 2024 (Figures Finalised as at 2025/01/29)</t>
  </si>
  <si>
    <t>Northern Cape: Ubuntu (NC071) - Table C6 Quarterly Budget Statement - Financial Position ( Water management                                   ) for 2nd Quarter ended 31 December 2024 (Figures Finalised as at 2025/01/29)</t>
  </si>
  <si>
    <t>Northern Cape: Umsobomvu (NC072) - Table C6 Quarterly Budget Statement - Financial Position ( Water management                                   ) for 2nd Quarter ended 31 December 2024 (Figures Finalised as at 2025/01/29)</t>
  </si>
  <si>
    <t>Northern Cape: Emthanjeni (NC073) - Table C6 Quarterly Budget Statement - Financial Position ( Water management                                   ) for 2nd Quarter ended 31 December 2024 (Figures Finalised as at 2025/01/29)</t>
  </si>
  <si>
    <t>Northern Cape: Kareeberg (NC074) - Table C6 Quarterly Budget Statement - Financial Position ( Water management                                   ) for 2nd Quarter ended 31 December 2024 (Figures Finalised as at 2025/01/29)</t>
  </si>
  <si>
    <t>Northern Cape: Renosterberg (NC075) - Table C6 Quarterly Budget Statement - Financial Position ( Water management                                   ) for 2nd Quarter ended 31 December 2024 (Figures Finalised as at 2025/01/29)</t>
  </si>
  <si>
    <t>Northern Cape: Thembelihle (NC076) - Table C6 Quarterly Budget Statement - Financial Position ( Water management                                   ) for 2nd Quarter ended 31 December 2024 (Figures Finalised as at 2025/01/29)</t>
  </si>
  <si>
    <t>Northern Cape: Siyathemba (NC077) - Table C6 Quarterly Budget Statement - Financial Position ( Water management                                   ) for 2nd Quarter ended 31 December 2024 (Figures Finalised as at 2025/01/29)</t>
  </si>
  <si>
    <t>Northern Cape: Siyancuma (NC078) - Table C6 Quarterly Budget Statement - Financial Position ( Water management                                   ) for 2nd Quarter ended 31 December 2024 (Figures Finalised as at 2025/01/29)</t>
  </si>
  <si>
    <t>Northern Cape: Pixley Ka Seme (NC) (DC7) - Table C6 Quarterly Budget Statement - Financial Position ( Water management                                   ) for 2nd Quarter ended 31 December 2024 (Figures Finalised as at 2025/01/29)</t>
  </si>
  <si>
    <t>Northern Cape: !Kai! Garib (NC082) - Table C6 Quarterly Budget Statement - Financial Position ( Water management                                   ) for 2nd Quarter ended 31 December 2024 (Figures Finalised as at 2025/01/29)</t>
  </si>
  <si>
    <t>Northern Cape: !Kheis (NC084) - Table C6 Quarterly Budget Statement - Financial Position ( Water management                                   ) for 2nd Quarter ended 31 December 2024 (Figures Finalised as at 2025/01/29)</t>
  </si>
  <si>
    <t>Northern Cape: Tsantsabane (NC085) - Table C6 Quarterly Budget Statement - Financial Position ( Water management                                   ) for 2nd Quarter ended 31 December 2024 (Figures Finalised as at 2025/01/29)</t>
  </si>
  <si>
    <t>Northern Cape: Kgatelopele (NC086) - Table C6 Quarterly Budget Statement - Financial Position ( Water management                                   ) for 2nd Quarter ended 31 December 2024 (Figures Finalised as at 2025/01/29)</t>
  </si>
  <si>
    <t>Northern Cape: Dawid Kruiper (NC087) - Table C6 Quarterly Budget Statement - Financial Position ( Water management                                   ) for 2nd Quarter ended 31 December 2024 (Figures Finalised as at 2025/01/29)</t>
  </si>
  <si>
    <t>Northern Cape: Z F Mgcawu (DC8) - Table C6 Quarterly Budget Statement - Financial Position ( Water management                                   ) for 2nd Quarter ended 31 December 2024 (Figures Finalised as at 2025/01/29)</t>
  </si>
  <si>
    <t>Northern Cape: Sol Plaatje (NC091) - Table C6 Quarterly Budget Statement - Financial Position ( Water management                                   ) for 2nd Quarter ended 31 December 2024 (Figures Finalised as at 2025/01/29)</t>
  </si>
  <si>
    <t>Northern Cape: Dikgatlong (NC092) - Table C6 Quarterly Budget Statement - Financial Position ( Water management                                   ) for 2nd Quarter ended 31 December 2024 (Figures Finalised as at 2025/01/29)</t>
  </si>
  <si>
    <t>Northern Cape: Magareng (NC093) - Table C6 Quarterly Budget Statement - Financial Position ( Water management                                   ) for 2nd Quarter ended 31 December 2024 (Figures Finalised as at 2025/01/29)</t>
  </si>
  <si>
    <t>Northern Cape: Phokwane (NC094) - Table C6 Quarterly Budget Statement - Financial Position ( Water management                                   ) for 2nd Quarter ended 31 December 2024 (Figures Finalised as at 2025/01/29)</t>
  </si>
  <si>
    <t>Northern Cape: Frances Baard (DC9) - Table C6 Quarterly Budget Statement - Financial Position ( Water management                                   ) for 2nd Quarter ended 31 December 2024 (Figures Finalised as at 2025/01/29)</t>
  </si>
  <si>
    <t>Summary - Table C6 Quarterly Budget Statement - Financial Position ( Water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</si>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</sst>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-190465739</v>
      </c>
      <c r="D6" s="18"/>
      <c r="E6" s="19">
        <v>113708081</v>
      </c>
      <c r="F6" s="20">
        <v>137339987</v>
      </c>
      <c r="G6" s="20">
        <v>-87078231</v>
      </c>
      <c r="H6" s="20">
        <v>-61423093</v>
      </c>
      <c r="I6" s="20">
        <v>-22787900</v>
      </c>
      <c r="J6" s="20">
        <v>-171289224</v>
      </c>
      <c r="K6" s="20">
        <v>-31713030</v>
      </c>
      <c r="L6" s="20">
        <v>-9679207</v>
      </c>
      <c r="M6" s="20">
        <v>-12043974</v>
      </c>
      <c r="N6" s="20">
        <v>-53436211</v>
      </c>
      <c r="O6" s="20"/>
      <c r="P6" s="20"/>
      <c r="Q6" s="20"/>
      <c r="R6" s="20"/>
      <c r="S6" s="20"/>
      <c r="T6" s="20"/>
      <c r="U6" s="20"/>
      <c r="V6" s="20"/>
      <c r="W6" s="20">
        <v>-224725435</v>
      </c>
      <c r="X6" s="20">
        <v>114671325</v>
      </c>
      <c r="Y6" s="20">
        <v>-339396760</v>
      </c>
      <c r="Z6" s="21">
        <v>-295.97352258727278</v>
      </c>
      <c r="AA6" s="22">
        <v>137339987</v>
      </c>
    </row>
    <row r="7" spans="1:27" x14ac:dyDescent="0.25">
      <c r="A7" s="23" t="s">
        <v>35</v>
      </c>
      <c r="B7" s="17" t="s">
        <v>32</v>
      </c>
      <c r="C7" s="18">
        <v>528216154</v>
      </c>
      <c r="D7" s="18"/>
      <c r="E7" s="19">
        <v>1197989539</v>
      </c>
      <c r="F7" s="20">
        <v>4204300617</v>
      </c>
      <c r="G7" s="20">
        <v>1069818764</v>
      </c>
      <c r="H7" s="20">
        <v>-855515122</v>
      </c>
      <c r="I7" s="20">
        <v>876980773</v>
      </c>
      <c r="J7" s="20">
        <v>1091284415</v>
      </c>
      <c r="K7" s="20">
        <v>253127790</v>
      </c>
      <c r="L7" s="20">
        <v>39875875</v>
      </c>
      <c r="M7" s="20">
        <v>34674313</v>
      </c>
      <c r="N7" s="20">
        <v>327677978</v>
      </c>
      <c r="O7" s="20"/>
      <c r="P7" s="20"/>
      <c r="Q7" s="20"/>
      <c r="R7" s="20"/>
      <c r="S7" s="20"/>
      <c r="T7" s="20"/>
      <c r="U7" s="20"/>
      <c r="V7" s="20"/>
      <c r="W7" s="20">
        <v>1418962393</v>
      </c>
      <c r="X7" s="20">
        <v>2126136419</v>
      </c>
      <c r="Y7" s="20">
        <v>-707174026</v>
      </c>
      <c r="Z7" s="21">
        <v>-33.260990201776885</v>
      </c>
      <c r="AA7" s="22">
        <v>4204300617</v>
      </c>
    </row>
    <row r="8" spans="1:27" x14ac:dyDescent="0.25">
      <c r="A8" s="23" t="s">
        <v>36</v>
      </c>
      <c r="B8" s="17" t="s">
        <v>32</v>
      </c>
      <c r="C8" s="18">
        <v>-82411078</v>
      </c>
      <c r="D8" s="18"/>
      <c r="E8" s="19">
        <v>22074160</v>
      </c>
      <c r="F8" s="20">
        <v>23441008</v>
      </c>
      <c r="G8" s="20">
        <v>13633985</v>
      </c>
      <c r="H8" s="20">
        <v>-13791068</v>
      </c>
      <c r="I8" s="20">
        <v>13526567</v>
      </c>
      <c r="J8" s="20">
        <v>13369484</v>
      </c>
      <c r="K8" s="20">
        <v>1187118</v>
      </c>
      <c r="L8" s="20">
        <v>1299284</v>
      </c>
      <c r="M8" s="20">
        <v>1254040</v>
      </c>
      <c r="N8" s="20">
        <v>3740442</v>
      </c>
      <c r="O8" s="20"/>
      <c r="P8" s="20"/>
      <c r="Q8" s="20"/>
      <c r="R8" s="20"/>
      <c r="S8" s="20"/>
      <c r="T8" s="20"/>
      <c r="U8" s="20"/>
      <c r="V8" s="20"/>
      <c r="W8" s="20">
        <v>17109926</v>
      </c>
      <c r="X8" s="20">
        <v>11720514</v>
      </c>
      <c r="Y8" s="20">
        <v>5389412</v>
      </c>
      <c r="Z8" s="21">
        <v>45.982727378679812</v>
      </c>
      <c r="AA8" s="22">
        <v>23441008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69248002</v>
      </c>
      <c r="D10" s="18"/>
      <c r="E10" s="19">
        <v>37600425</v>
      </c>
      <c r="F10" s="20">
        <v>36905730</v>
      </c>
      <c r="G10" s="20">
        <v>13728064</v>
      </c>
      <c r="H10" s="20">
        <v>36863776</v>
      </c>
      <c r="I10" s="20">
        <v>18364285</v>
      </c>
      <c r="J10" s="20">
        <v>68956125</v>
      </c>
      <c r="K10" s="20">
        <v>5518615</v>
      </c>
      <c r="L10" s="20">
        <v>9912530</v>
      </c>
      <c r="M10" s="20">
        <v>-31220264</v>
      </c>
      <c r="N10" s="20">
        <v>-15789119</v>
      </c>
      <c r="O10" s="20"/>
      <c r="P10" s="20"/>
      <c r="Q10" s="20"/>
      <c r="R10" s="20"/>
      <c r="S10" s="20"/>
      <c r="T10" s="20"/>
      <c r="U10" s="20"/>
      <c r="V10" s="20"/>
      <c r="W10" s="20">
        <v>53167006</v>
      </c>
      <c r="X10" s="20">
        <v>29225776</v>
      </c>
      <c r="Y10" s="20">
        <v>23941230</v>
      </c>
      <c r="Z10" s="21">
        <v>81.918201248103728</v>
      </c>
      <c r="AA10" s="22">
        <v>36905730</v>
      </c>
    </row>
    <row r="11" spans="1:27" x14ac:dyDescent="0.25">
      <c r="A11" s="23" t="s">
        <v>39</v>
      </c>
      <c r="B11" s="17" t="s">
        <v>32</v>
      </c>
      <c r="C11" s="18">
        <v>75024803</v>
      </c>
      <c r="D11" s="18"/>
      <c r="E11" s="19">
        <v>4317369</v>
      </c>
      <c r="F11" s="20">
        <v>9624165</v>
      </c>
      <c r="G11" s="24">
        <v>67747321</v>
      </c>
      <c r="H11" s="24">
        <v>8841425</v>
      </c>
      <c r="I11" s="24">
        <v>756225</v>
      </c>
      <c r="J11" s="20">
        <v>77344971</v>
      </c>
      <c r="K11" s="24">
        <v>1226976</v>
      </c>
      <c r="L11" s="24">
        <v>2531511</v>
      </c>
      <c r="M11" s="20">
        <v>2571659</v>
      </c>
      <c r="N11" s="24">
        <v>6330146</v>
      </c>
      <c r="O11" s="24"/>
      <c r="P11" s="24"/>
      <c r="Q11" s="20"/>
      <c r="R11" s="24"/>
      <c r="S11" s="24"/>
      <c r="T11" s="20"/>
      <c r="U11" s="24"/>
      <c r="V11" s="24"/>
      <c r="W11" s="24">
        <v>83675117</v>
      </c>
      <c r="X11" s="20">
        <v>5058866</v>
      </c>
      <c r="Y11" s="24">
        <v>78616251</v>
      </c>
      <c r="Z11" s="25">
        <v>1554.0291243136307</v>
      </c>
      <c r="AA11" s="26">
        <v>9624165</v>
      </c>
    </row>
    <row r="12" spans="1:27" x14ac:dyDescent="0.25">
      <c r="A12" s="23" t="s">
        <v>40</v>
      </c>
      <c r="B12" s="17" t="s">
        <v>32</v>
      </c>
      <c r="C12" s="18">
        <v>-9933216</v>
      </c>
      <c r="D12" s="18"/>
      <c r="E12" s="19">
        <v>-7250291</v>
      </c>
      <c r="F12" s="20">
        <v>-7250291</v>
      </c>
      <c r="G12" s="20">
        <v>-9933216</v>
      </c>
      <c r="H12" s="20"/>
      <c r="I12" s="20"/>
      <c r="J12" s="20">
        <v>-9933216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-9933216</v>
      </c>
      <c r="X12" s="20">
        <v>-7250291</v>
      </c>
      <c r="Y12" s="20">
        <v>-2682925</v>
      </c>
      <c r="Z12" s="21">
        <v>37.004376789841956</v>
      </c>
      <c r="AA12" s="22">
        <v>-7250291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389678926</v>
      </c>
      <c r="D13" s="29">
        <f>SUM(D6:D12)</f>
        <v>0</v>
      </c>
      <c r="E13" s="30">
        <f t="shared" si="0"/>
        <v>1368439283</v>
      </c>
      <c r="F13" s="31">
        <f t="shared" si="0"/>
        <v>4404361216</v>
      </c>
      <c r="G13" s="31">
        <f t="shared" si="0"/>
        <v>1067916687</v>
      </c>
      <c r="H13" s="31">
        <f t="shared" si="0"/>
        <v>-885024082</v>
      </c>
      <c r="I13" s="31">
        <f t="shared" si="0"/>
        <v>886839950</v>
      </c>
      <c r="J13" s="31">
        <f t="shared" si="0"/>
        <v>1069732555</v>
      </c>
      <c r="K13" s="31">
        <f t="shared" si="0"/>
        <v>229347469</v>
      </c>
      <c r="L13" s="31">
        <f t="shared" si="0"/>
        <v>43939993</v>
      </c>
      <c r="M13" s="31">
        <f t="shared" si="0"/>
        <v>-4764226</v>
      </c>
      <c r="N13" s="31">
        <f t="shared" si="0"/>
        <v>268523236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1338255791</v>
      </c>
      <c r="X13" s="31">
        <f t="shared" si="0"/>
        <v>2279562609</v>
      </c>
      <c r="Y13" s="31">
        <f t="shared" si="0"/>
        <v>-941306818</v>
      </c>
      <c r="Z13" s="32">
        <f>+IF(X13&lt;&gt;0,+(Y13/X13)*100,0)</f>
        <v>-41.293308386600231</v>
      </c>
      <c r="AA13" s="33">
        <f>SUM(AA6:AA12)</f>
        <v>4404361216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3149266368</v>
      </c>
      <c r="D17" s="18"/>
      <c r="E17" s="19">
        <v>2308882307</v>
      </c>
      <c r="F17" s="20">
        <v>2338835607</v>
      </c>
      <c r="G17" s="24">
        <v>2726287581</v>
      </c>
      <c r="H17" s="24">
        <v>-166548795</v>
      </c>
      <c r="I17" s="24">
        <v>296766203</v>
      </c>
      <c r="J17" s="20">
        <v>2856504989</v>
      </c>
      <c r="K17" s="24">
        <v>81281951</v>
      </c>
      <c r="L17" s="24">
        <v>34377455</v>
      </c>
      <c r="M17" s="20">
        <v>165469600</v>
      </c>
      <c r="N17" s="24">
        <v>281129006</v>
      </c>
      <c r="O17" s="24"/>
      <c r="P17" s="24"/>
      <c r="Q17" s="20"/>
      <c r="R17" s="24"/>
      <c r="S17" s="24"/>
      <c r="T17" s="20"/>
      <c r="U17" s="24"/>
      <c r="V17" s="24"/>
      <c r="W17" s="24">
        <v>3137633995</v>
      </c>
      <c r="X17" s="20">
        <v>1348336961</v>
      </c>
      <c r="Y17" s="24">
        <v>1789297034</v>
      </c>
      <c r="Z17" s="25">
        <v>132.70399653458733</v>
      </c>
      <c r="AA17" s="26">
        <v>2338835607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-4212</v>
      </c>
      <c r="F21" s="20">
        <v>-4212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-4212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3149266368</v>
      </c>
      <c r="D25" s="29">
        <f t="shared" ref="D25:Y25" si="1">SUM(D15:D24)</f>
        <v>0</v>
      </c>
      <c r="E25" s="35">
        <f t="shared" si="1"/>
        <v>2308878095</v>
      </c>
      <c r="F25" s="36">
        <f t="shared" si="1"/>
        <v>2338831395</v>
      </c>
      <c r="G25" s="36">
        <f t="shared" si="1"/>
        <v>2726287581</v>
      </c>
      <c r="H25" s="36">
        <f t="shared" si="1"/>
        <v>-166548795</v>
      </c>
      <c r="I25" s="36">
        <f t="shared" si="1"/>
        <v>296766203</v>
      </c>
      <c r="J25" s="36">
        <f t="shared" si="1"/>
        <v>2856504989</v>
      </c>
      <c r="K25" s="36">
        <f t="shared" si="1"/>
        <v>81281951</v>
      </c>
      <c r="L25" s="36">
        <f t="shared" si="1"/>
        <v>34377455</v>
      </c>
      <c r="M25" s="36">
        <f t="shared" si="1"/>
        <v>165469600</v>
      </c>
      <c r="N25" s="36">
        <f t="shared" si="1"/>
        <v>281129006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3137633995</v>
      </c>
      <c r="X25" s="36">
        <f t="shared" si="1"/>
        <v>1348336961</v>
      </c>
      <c r="Y25" s="36">
        <f t="shared" si="1"/>
        <v>1789297034</v>
      </c>
      <c r="Z25" s="37">
        <f>+IF(X25&lt;&gt;0,+(Y25/X25)*100,0)</f>
        <v>132.70399653458733</v>
      </c>
      <c r="AA25" s="38">
        <f>SUM(AA15:AA24)</f>
        <v>2338831395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3538945294</v>
      </c>
      <c r="D26" s="29">
        <f>+D13+D25</f>
        <v>0</v>
      </c>
      <c r="E26" s="30">
        <f t="shared" si="2"/>
        <v>3677317378</v>
      </c>
      <c r="F26" s="31">
        <f t="shared" si="2"/>
        <v>6743192611</v>
      </c>
      <c r="G26" s="31">
        <f t="shared" si="2"/>
        <v>3794204268</v>
      </c>
      <c r="H26" s="31">
        <f t="shared" si="2"/>
        <v>-1051572877</v>
      </c>
      <c r="I26" s="31">
        <f t="shared" si="2"/>
        <v>1183606153</v>
      </c>
      <c r="J26" s="31">
        <f t="shared" si="2"/>
        <v>3926237544</v>
      </c>
      <c r="K26" s="31">
        <f t="shared" si="2"/>
        <v>310629420</v>
      </c>
      <c r="L26" s="31">
        <f t="shared" si="2"/>
        <v>78317448</v>
      </c>
      <c r="M26" s="31">
        <f t="shared" si="2"/>
        <v>160705374</v>
      </c>
      <c r="N26" s="31">
        <f t="shared" si="2"/>
        <v>549652242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4475889786</v>
      </c>
      <c r="X26" s="31">
        <f t="shared" si="2"/>
        <v>3627899570</v>
      </c>
      <c r="Y26" s="31">
        <f t="shared" si="2"/>
        <v>847990216</v>
      </c>
      <c r="Z26" s="32">
        <f>+IF(X26&lt;&gt;0,+(Y26/X26)*100,0)</f>
        <v>23.374137007877536</v>
      </c>
      <c r="AA26" s="33">
        <f>+AA13+AA25</f>
        <v>6743192611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3417698</v>
      </c>
      <c r="D31" s="18"/>
      <c r="E31" s="19">
        <v>1594737</v>
      </c>
      <c r="F31" s="20">
        <v>1594737</v>
      </c>
      <c r="G31" s="20">
        <v>2831033</v>
      </c>
      <c r="H31" s="20">
        <v>31445</v>
      </c>
      <c r="I31" s="20">
        <v>14475</v>
      </c>
      <c r="J31" s="20">
        <v>2876953</v>
      </c>
      <c r="K31" s="20">
        <v>35708</v>
      </c>
      <c r="L31" s="20">
        <v>-6794</v>
      </c>
      <c r="M31" s="20">
        <v>6154</v>
      </c>
      <c r="N31" s="20">
        <v>35068</v>
      </c>
      <c r="O31" s="20"/>
      <c r="P31" s="20"/>
      <c r="Q31" s="20"/>
      <c r="R31" s="20"/>
      <c r="S31" s="20"/>
      <c r="T31" s="20"/>
      <c r="U31" s="20"/>
      <c r="V31" s="20"/>
      <c r="W31" s="20">
        <v>2912021</v>
      </c>
      <c r="X31" s="20">
        <v>752664</v>
      </c>
      <c r="Y31" s="20">
        <v>2159357</v>
      </c>
      <c r="Z31" s="21">
        <v>286.89521486347161</v>
      </c>
      <c r="AA31" s="22">
        <v>1594737</v>
      </c>
    </row>
    <row r="32" spans="1:27" x14ac:dyDescent="0.25">
      <c r="A32" s="23" t="s">
        <v>59</v>
      </c>
      <c r="B32" s="17" t="s">
        <v>32</v>
      </c>
      <c r="C32" s="18">
        <v>205011303</v>
      </c>
      <c r="D32" s="18"/>
      <c r="E32" s="19">
        <v>-16654844</v>
      </c>
      <c r="F32" s="20">
        <v>-12004852</v>
      </c>
      <c r="G32" s="20">
        <v>-29096783</v>
      </c>
      <c r="H32" s="20">
        <v>105551319</v>
      </c>
      <c r="I32" s="20">
        <v>-4803849</v>
      </c>
      <c r="J32" s="20">
        <v>71650687</v>
      </c>
      <c r="K32" s="20">
        <v>7068497</v>
      </c>
      <c r="L32" s="20">
        <v>-6139713</v>
      </c>
      <c r="M32" s="20">
        <v>-12874181</v>
      </c>
      <c r="N32" s="20">
        <v>-11945397</v>
      </c>
      <c r="O32" s="20"/>
      <c r="P32" s="20"/>
      <c r="Q32" s="20"/>
      <c r="R32" s="20"/>
      <c r="S32" s="20"/>
      <c r="T32" s="20"/>
      <c r="U32" s="20"/>
      <c r="V32" s="20"/>
      <c r="W32" s="20">
        <v>59705290</v>
      </c>
      <c r="X32" s="20">
        <v>4591632</v>
      </c>
      <c r="Y32" s="20">
        <v>55113658</v>
      </c>
      <c r="Z32" s="21">
        <v>1200.3065141108871</v>
      </c>
      <c r="AA32" s="22">
        <v>-12004852</v>
      </c>
    </row>
    <row r="33" spans="1:27" x14ac:dyDescent="0.25">
      <c r="A33" s="23" t="s">
        <v>60</v>
      </c>
      <c r="B33" s="17" t="s">
        <v>32</v>
      </c>
      <c r="C33" s="18">
        <v>-52353265</v>
      </c>
      <c r="D33" s="18"/>
      <c r="E33" s="19">
        <v>56763372</v>
      </c>
      <c r="F33" s="20">
        <v>56763372</v>
      </c>
      <c r="G33" s="20">
        <v>12220060</v>
      </c>
      <c r="H33" s="20">
        <v>-31014513</v>
      </c>
      <c r="I33" s="20">
        <v>650670</v>
      </c>
      <c r="J33" s="20">
        <v>-18143783</v>
      </c>
      <c r="K33" s="20">
        <v>12506570</v>
      </c>
      <c r="L33" s="20">
        <v>2592976</v>
      </c>
      <c r="M33" s="20">
        <v>-3952900</v>
      </c>
      <c r="N33" s="20">
        <v>11146646</v>
      </c>
      <c r="O33" s="20"/>
      <c r="P33" s="20"/>
      <c r="Q33" s="20"/>
      <c r="R33" s="20"/>
      <c r="S33" s="20"/>
      <c r="T33" s="20"/>
      <c r="U33" s="20"/>
      <c r="V33" s="20"/>
      <c r="W33" s="20">
        <v>-6997137</v>
      </c>
      <c r="X33" s="20">
        <v>28381688</v>
      </c>
      <c r="Y33" s="20">
        <v>-35378825</v>
      </c>
      <c r="Z33" s="21">
        <v>-124.65370276778465</v>
      </c>
      <c r="AA33" s="22">
        <v>56763372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136061429</v>
      </c>
      <c r="D35" s="18"/>
      <c r="E35" s="19">
        <v>41498030</v>
      </c>
      <c r="F35" s="20">
        <v>41498030</v>
      </c>
      <c r="G35" s="20">
        <v>93647183</v>
      </c>
      <c r="H35" s="20">
        <v>1974645</v>
      </c>
      <c r="I35" s="20">
        <v>1869721</v>
      </c>
      <c r="J35" s="20">
        <v>97491549</v>
      </c>
      <c r="K35" s="20">
        <v>-59613</v>
      </c>
      <c r="L35" s="20">
        <v>6124994</v>
      </c>
      <c r="M35" s="20">
        <v>3682560</v>
      </c>
      <c r="N35" s="20">
        <v>9747941</v>
      </c>
      <c r="O35" s="20"/>
      <c r="P35" s="20"/>
      <c r="Q35" s="20"/>
      <c r="R35" s="20"/>
      <c r="S35" s="20"/>
      <c r="T35" s="20"/>
      <c r="U35" s="20"/>
      <c r="V35" s="20"/>
      <c r="W35" s="20">
        <v>107239490</v>
      </c>
      <c r="X35" s="20">
        <v>32582741</v>
      </c>
      <c r="Y35" s="20">
        <v>74656749</v>
      </c>
      <c r="Z35" s="21">
        <v>229.12973773446498</v>
      </c>
      <c r="AA35" s="22">
        <v>41498030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292137165</v>
      </c>
      <c r="D37" s="29">
        <f t="shared" ref="D37:Y37" si="3">SUM(D29:D36)</f>
        <v>0</v>
      </c>
      <c r="E37" s="30">
        <f t="shared" si="3"/>
        <v>83201295</v>
      </c>
      <c r="F37" s="31">
        <f t="shared" si="3"/>
        <v>87851287</v>
      </c>
      <c r="G37" s="31">
        <f t="shared" si="3"/>
        <v>79601493</v>
      </c>
      <c r="H37" s="31">
        <f t="shared" si="3"/>
        <v>76542896</v>
      </c>
      <c r="I37" s="31">
        <f t="shared" si="3"/>
        <v>-2268983</v>
      </c>
      <c r="J37" s="31">
        <f t="shared" si="3"/>
        <v>153875406</v>
      </c>
      <c r="K37" s="31">
        <f t="shared" si="3"/>
        <v>19551162</v>
      </c>
      <c r="L37" s="31">
        <f t="shared" si="3"/>
        <v>2571463</v>
      </c>
      <c r="M37" s="31">
        <f t="shared" si="3"/>
        <v>-13138367</v>
      </c>
      <c r="N37" s="31">
        <f t="shared" si="3"/>
        <v>8984258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162859664</v>
      </c>
      <c r="X37" s="31">
        <f t="shared" si="3"/>
        <v>66308725</v>
      </c>
      <c r="Y37" s="31">
        <f t="shared" si="3"/>
        <v>96550939</v>
      </c>
      <c r="Z37" s="32">
        <f>+IF(X37&lt;&gt;0,+(Y37/X37)*100,0)</f>
        <v>145.60819711131529</v>
      </c>
      <c r="AA37" s="33">
        <f>SUM(AA29:AA36)</f>
        <v>87851287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279413</v>
      </c>
      <c r="D39" s="18"/>
      <c r="E39" s="19"/>
      <c r="F39" s="20"/>
      <c r="G39" s="20">
        <v>281298</v>
      </c>
      <c r="H39" s="20">
        <v>1836</v>
      </c>
      <c r="I39" s="20">
        <v>1735</v>
      </c>
      <c r="J39" s="20">
        <v>284869</v>
      </c>
      <c r="K39" s="20">
        <v>1741</v>
      </c>
      <c r="L39" s="20">
        <v>1642</v>
      </c>
      <c r="M39" s="20">
        <v>21011</v>
      </c>
      <c r="N39" s="20">
        <v>24394</v>
      </c>
      <c r="O39" s="20"/>
      <c r="P39" s="20"/>
      <c r="Q39" s="20"/>
      <c r="R39" s="20"/>
      <c r="S39" s="20"/>
      <c r="T39" s="20"/>
      <c r="U39" s="20"/>
      <c r="V39" s="20"/>
      <c r="W39" s="20">
        <v>309263</v>
      </c>
      <c r="X39" s="20"/>
      <c r="Y39" s="20">
        <v>309263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314011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593424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281298</v>
      </c>
      <c r="H43" s="36">
        <f t="shared" si="4"/>
        <v>1836</v>
      </c>
      <c r="I43" s="36">
        <f t="shared" si="4"/>
        <v>1735</v>
      </c>
      <c r="J43" s="36">
        <f t="shared" si="4"/>
        <v>284869</v>
      </c>
      <c r="K43" s="36">
        <f t="shared" si="4"/>
        <v>1741</v>
      </c>
      <c r="L43" s="36">
        <f t="shared" si="4"/>
        <v>1642</v>
      </c>
      <c r="M43" s="36">
        <f t="shared" si="4"/>
        <v>21011</v>
      </c>
      <c r="N43" s="36">
        <f t="shared" si="4"/>
        <v>24394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309263</v>
      </c>
      <c r="X43" s="36">
        <f t="shared" si="4"/>
        <v>0</v>
      </c>
      <c r="Y43" s="36">
        <f t="shared" si="4"/>
        <v>309263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292730589</v>
      </c>
      <c r="D44" s="29">
        <f>+D37+D43</f>
        <v>0</v>
      </c>
      <c r="E44" s="30">
        <f t="shared" si="5"/>
        <v>83201295</v>
      </c>
      <c r="F44" s="31">
        <f t="shared" si="5"/>
        <v>87851287</v>
      </c>
      <c r="G44" s="31">
        <f t="shared" si="5"/>
        <v>79882791</v>
      </c>
      <c r="H44" s="31">
        <f t="shared" si="5"/>
        <v>76544732</v>
      </c>
      <c r="I44" s="31">
        <f t="shared" si="5"/>
        <v>-2267248</v>
      </c>
      <c r="J44" s="31">
        <f t="shared" si="5"/>
        <v>154160275</v>
      </c>
      <c r="K44" s="31">
        <f t="shared" si="5"/>
        <v>19552903</v>
      </c>
      <c r="L44" s="31">
        <f t="shared" si="5"/>
        <v>2573105</v>
      </c>
      <c r="M44" s="31">
        <f t="shared" si="5"/>
        <v>-13117356</v>
      </c>
      <c r="N44" s="31">
        <f t="shared" si="5"/>
        <v>9008652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163168927</v>
      </c>
      <c r="X44" s="31">
        <f t="shared" si="5"/>
        <v>66308725</v>
      </c>
      <c r="Y44" s="31">
        <f t="shared" si="5"/>
        <v>96860202</v>
      </c>
      <c r="Z44" s="32">
        <f>+IF(X44&lt;&gt;0,+(Y44/X44)*100,0)</f>
        <v>146.07459576398131</v>
      </c>
      <c r="AA44" s="33">
        <f>+AA37+AA43</f>
        <v>87851287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3246214705</v>
      </c>
      <c r="D45" s="42">
        <f t="shared" si="6"/>
        <v>0</v>
      </c>
      <c r="E45" s="43">
        <f t="shared" si="6"/>
        <v>3594116083</v>
      </c>
      <c r="F45" s="44">
        <f t="shared" si="6"/>
        <v>6655341324</v>
      </c>
      <c r="G45" s="44">
        <f t="shared" si="6"/>
        <v>3714321477</v>
      </c>
      <c r="H45" s="44">
        <f t="shared" si="6"/>
        <v>-1128117609</v>
      </c>
      <c r="I45" s="44">
        <f t="shared" si="6"/>
        <v>1185873401</v>
      </c>
      <c r="J45" s="44">
        <f t="shared" si="6"/>
        <v>3772077269</v>
      </c>
      <c r="K45" s="44">
        <f t="shared" si="6"/>
        <v>291076517</v>
      </c>
      <c r="L45" s="44">
        <f t="shared" si="6"/>
        <v>75744343</v>
      </c>
      <c r="M45" s="44">
        <f t="shared" si="6"/>
        <v>173822730</v>
      </c>
      <c r="N45" s="44">
        <f t="shared" si="6"/>
        <v>540643590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4312720859</v>
      </c>
      <c r="X45" s="44">
        <f t="shared" si="6"/>
        <v>3561590845</v>
      </c>
      <c r="Y45" s="44">
        <f t="shared" si="6"/>
        <v>751130014</v>
      </c>
      <c r="Z45" s="45">
        <f>+IF(X45&lt;&gt;0,+(Y45/X45)*100,0)</f>
        <v>21.089733399738677</v>
      </c>
      <c r="AA45" s="46">
        <f>+AA26-AA44</f>
        <v>6655341324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-57862549</v>
      </c>
      <c r="D47" s="18"/>
      <c r="E47" s="19">
        <v>666300653</v>
      </c>
      <c r="F47" s="20">
        <v>3666300653</v>
      </c>
      <c r="G47" s="20">
        <v>177116067</v>
      </c>
      <c r="H47" s="20">
        <v>-53073170</v>
      </c>
      <c r="I47" s="20">
        <v>-40547711</v>
      </c>
      <c r="J47" s="20">
        <v>83495186</v>
      </c>
      <c r="K47" s="20">
        <v>-10909217</v>
      </c>
      <c r="L47" s="20">
        <v>33883847</v>
      </c>
      <c r="M47" s="20">
        <v>17633380</v>
      </c>
      <c r="N47" s="20">
        <v>40608010</v>
      </c>
      <c r="O47" s="20"/>
      <c r="P47" s="20"/>
      <c r="Q47" s="20"/>
      <c r="R47" s="20"/>
      <c r="S47" s="20"/>
      <c r="T47" s="20"/>
      <c r="U47" s="20"/>
      <c r="V47" s="20"/>
      <c r="W47" s="20">
        <v>124103196</v>
      </c>
      <c r="X47" s="20">
        <v>1843967868</v>
      </c>
      <c r="Y47" s="20">
        <v>-1719864672</v>
      </c>
      <c r="Z47" s="47">
        <v>-93.269774481775301</v>
      </c>
      <c r="AA47" s="22">
        <v>3666300653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-57862549</v>
      </c>
      <c r="D50" s="50">
        <f t="shared" ref="D50:Y50" si="7">SUM(D47:D49)</f>
        <v>0</v>
      </c>
      <c r="E50" s="51">
        <f t="shared" si="7"/>
        <v>666300653</v>
      </c>
      <c r="F50" s="52">
        <f t="shared" si="7"/>
        <v>3666300653</v>
      </c>
      <c r="G50" s="52">
        <f t="shared" si="7"/>
        <v>177116067</v>
      </c>
      <c r="H50" s="52">
        <f t="shared" si="7"/>
        <v>-53073170</v>
      </c>
      <c r="I50" s="52">
        <f t="shared" si="7"/>
        <v>-40547711</v>
      </c>
      <c r="J50" s="52">
        <f t="shared" si="7"/>
        <v>83495186</v>
      </c>
      <c r="K50" s="52">
        <f t="shared" si="7"/>
        <v>-10909217</v>
      </c>
      <c r="L50" s="52">
        <f t="shared" si="7"/>
        <v>33883847</v>
      </c>
      <c r="M50" s="52">
        <f t="shared" si="7"/>
        <v>17633380</v>
      </c>
      <c r="N50" s="52">
        <f t="shared" si="7"/>
        <v>40608010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124103196</v>
      </c>
      <c r="X50" s="52">
        <f t="shared" si="7"/>
        <v>1843967868</v>
      </c>
      <c r="Y50" s="52">
        <f t="shared" si="7"/>
        <v>-1719864672</v>
      </c>
      <c r="Z50" s="53">
        <f>+IF(X50&lt;&gt;0,+(Y50/X50)*100,0)</f>
        <v>-93.269774481775301</v>
      </c>
      <c r="AA50" s="54">
        <f>SUM(AA47:AA49)</f>
        <v>3666300653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-44092470</v>
      </c>
      <c r="F6" s="20">
        <v>-44092470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-22046238</v>
      </c>
      <c r="Y6" s="20">
        <v>22046238</v>
      </c>
      <c r="Z6" s="21">
        <v>-100</v>
      </c>
      <c r="AA6" s="22">
        <v>-44092470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3157203</v>
      </c>
      <c r="D10" s="18"/>
      <c r="E10" s="19">
        <v>4612680</v>
      </c>
      <c r="F10" s="20">
        <v>4612680</v>
      </c>
      <c r="G10" s="20"/>
      <c r="H10" s="20"/>
      <c r="I10" s="20">
        <v>5576056</v>
      </c>
      <c r="J10" s="20">
        <v>5576056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5576056</v>
      </c>
      <c r="X10" s="20">
        <v>2306334</v>
      </c>
      <c r="Y10" s="20">
        <v>3269722</v>
      </c>
      <c r="Z10" s="21">
        <v>141.77139997936118</v>
      </c>
      <c r="AA10" s="22">
        <v>4612680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3157203</v>
      </c>
      <c r="D13" s="29">
        <f>SUM(D6:D12)</f>
        <v>0</v>
      </c>
      <c r="E13" s="30">
        <f t="shared" si="0"/>
        <v>-39479790</v>
      </c>
      <c r="F13" s="31">
        <f t="shared" si="0"/>
        <v>-39479790</v>
      </c>
      <c r="G13" s="31">
        <f t="shared" si="0"/>
        <v>0</v>
      </c>
      <c r="H13" s="31">
        <f t="shared" si="0"/>
        <v>0</v>
      </c>
      <c r="I13" s="31">
        <f t="shared" si="0"/>
        <v>5576056</v>
      </c>
      <c r="J13" s="31">
        <f t="shared" si="0"/>
        <v>5576056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5576056</v>
      </c>
      <c r="X13" s="31">
        <f t="shared" si="0"/>
        <v>-19739904</v>
      </c>
      <c r="Y13" s="31">
        <f t="shared" si="0"/>
        <v>25315960</v>
      </c>
      <c r="Z13" s="32">
        <f>+IF(X13&lt;&gt;0,+(Y13/X13)*100,0)</f>
        <v>-128.24763484158788</v>
      </c>
      <c r="AA13" s="33">
        <f>SUM(AA6:AA12)</f>
        <v>-39479790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111837914</v>
      </c>
      <c r="D17" s="18"/>
      <c r="E17" s="19">
        <v>80600000</v>
      </c>
      <c r="F17" s="20">
        <v>80600000</v>
      </c>
      <c r="G17" s="24"/>
      <c r="H17" s="24"/>
      <c r="I17" s="24">
        <v>4524248</v>
      </c>
      <c r="J17" s="20">
        <v>4524248</v>
      </c>
      <c r="K17" s="24">
        <v>5399753</v>
      </c>
      <c r="L17" s="24">
        <v>12441018</v>
      </c>
      <c r="M17" s="20">
        <v>13115741</v>
      </c>
      <c r="N17" s="24">
        <v>30956512</v>
      </c>
      <c r="O17" s="24"/>
      <c r="P17" s="24"/>
      <c r="Q17" s="20"/>
      <c r="R17" s="24"/>
      <c r="S17" s="24"/>
      <c r="T17" s="20"/>
      <c r="U17" s="24"/>
      <c r="V17" s="24"/>
      <c r="W17" s="24">
        <v>35480760</v>
      </c>
      <c r="X17" s="20">
        <v>40300008</v>
      </c>
      <c r="Y17" s="24">
        <v>-4819248</v>
      </c>
      <c r="Z17" s="25">
        <v>-11.958429387904836</v>
      </c>
      <c r="AA17" s="26">
        <v>80600000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111837914</v>
      </c>
      <c r="D25" s="29">
        <f t="shared" ref="D25:Y25" si="1">SUM(D15:D24)</f>
        <v>0</v>
      </c>
      <c r="E25" s="35">
        <f t="shared" si="1"/>
        <v>80600000</v>
      </c>
      <c r="F25" s="36">
        <f t="shared" si="1"/>
        <v>80600000</v>
      </c>
      <c r="G25" s="36">
        <f t="shared" si="1"/>
        <v>0</v>
      </c>
      <c r="H25" s="36">
        <f t="shared" si="1"/>
        <v>0</v>
      </c>
      <c r="I25" s="36">
        <f t="shared" si="1"/>
        <v>4524248</v>
      </c>
      <c r="J25" s="36">
        <f t="shared" si="1"/>
        <v>4524248</v>
      </c>
      <c r="K25" s="36">
        <f t="shared" si="1"/>
        <v>5399753</v>
      </c>
      <c r="L25" s="36">
        <f t="shared" si="1"/>
        <v>12441018</v>
      </c>
      <c r="M25" s="36">
        <f t="shared" si="1"/>
        <v>13115741</v>
      </c>
      <c r="N25" s="36">
        <f t="shared" si="1"/>
        <v>30956512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35480760</v>
      </c>
      <c r="X25" s="36">
        <f t="shared" si="1"/>
        <v>40300008</v>
      </c>
      <c r="Y25" s="36">
        <f t="shared" si="1"/>
        <v>-4819248</v>
      </c>
      <c r="Z25" s="37">
        <f>+IF(X25&lt;&gt;0,+(Y25/X25)*100,0)</f>
        <v>-11.958429387904836</v>
      </c>
      <c r="AA25" s="38">
        <f>SUM(AA15:AA24)</f>
        <v>80600000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114995117</v>
      </c>
      <c r="D26" s="29">
        <f>+D13+D25</f>
        <v>0</v>
      </c>
      <c r="E26" s="30">
        <f t="shared" si="2"/>
        <v>41120210</v>
      </c>
      <c r="F26" s="31">
        <f t="shared" si="2"/>
        <v>41120210</v>
      </c>
      <c r="G26" s="31">
        <f t="shared" si="2"/>
        <v>0</v>
      </c>
      <c r="H26" s="31">
        <f t="shared" si="2"/>
        <v>0</v>
      </c>
      <c r="I26" s="31">
        <f t="shared" si="2"/>
        <v>10100304</v>
      </c>
      <c r="J26" s="31">
        <f t="shared" si="2"/>
        <v>10100304</v>
      </c>
      <c r="K26" s="31">
        <f t="shared" si="2"/>
        <v>5399753</v>
      </c>
      <c r="L26" s="31">
        <f t="shared" si="2"/>
        <v>12441018</v>
      </c>
      <c r="M26" s="31">
        <f t="shared" si="2"/>
        <v>13115741</v>
      </c>
      <c r="N26" s="31">
        <f t="shared" si="2"/>
        <v>30956512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41056816</v>
      </c>
      <c r="X26" s="31">
        <f t="shared" si="2"/>
        <v>20560104</v>
      </c>
      <c r="Y26" s="31">
        <f t="shared" si="2"/>
        <v>20496712</v>
      </c>
      <c r="Z26" s="32">
        <f>+IF(X26&lt;&gt;0,+(Y26/X26)*100,0)</f>
        <v>99.691674711373054</v>
      </c>
      <c r="AA26" s="33">
        <f>+AA13+AA25</f>
        <v>41120210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8764509</v>
      </c>
      <c r="D32" s="18"/>
      <c r="E32" s="19"/>
      <c r="F32" s="20"/>
      <c r="G32" s="20">
        <v>756671</v>
      </c>
      <c r="H32" s="20">
        <v>877495</v>
      </c>
      <c r="I32" s="20">
        <v>922190</v>
      </c>
      <c r="J32" s="20">
        <v>2556356</v>
      </c>
      <c r="K32" s="20">
        <v>906292</v>
      </c>
      <c r="L32" s="20">
        <v>-634244</v>
      </c>
      <c r="M32" s="20">
        <v>883187</v>
      </c>
      <c r="N32" s="20">
        <v>1155235</v>
      </c>
      <c r="O32" s="20"/>
      <c r="P32" s="20"/>
      <c r="Q32" s="20"/>
      <c r="R32" s="20"/>
      <c r="S32" s="20"/>
      <c r="T32" s="20"/>
      <c r="U32" s="20"/>
      <c r="V32" s="20"/>
      <c r="W32" s="20">
        <v>3711591</v>
      </c>
      <c r="X32" s="20"/>
      <c r="Y32" s="20">
        <v>3711591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8764509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756671</v>
      </c>
      <c r="H37" s="31">
        <f t="shared" si="3"/>
        <v>877495</v>
      </c>
      <c r="I37" s="31">
        <f t="shared" si="3"/>
        <v>922190</v>
      </c>
      <c r="J37" s="31">
        <f t="shared" si="3"/>
        <v>2556356</v>
      </c>
      <c r="K37" s="31">
        <f t="shared" si="3"/>
        <v>906292</v>
      </c>
      <c r="L37" s="31">
        <f t="shared" si="3"/>
        <v>-634244</v>
      </c>
      <c r="M37" s="31">
        <f t="shared" si="3"/>
        <v>883187</v>
      </c>
      <c r="N37" s="31">
        <f t="shared" si="3"/>
        <v>1155235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3711591</v>
      </c>
      <c r="X37" s="31">
        <f t="shared" si="3"/>
        <v>0</v>
      </c>
      <c r="Y37" s="31">
        <f t="shared" si="3"/>
        <v>3711591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8764509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756671</v>
      </c>
      <c r="H44" s="31">
        <f t="shared" si="5"/>
        <v>877495</v>
      </c>
      <c r="I44" s="31">
        <f t="shared" si="5"/>
        <v>922190</v>
      </c>
      <c r="J44" s="31">
        <f t="shared" si="5"/>
        <v>2556356</v>
      </c>
      <c r="K44" s="31">
        <f t="shared" si="5"/>
        <v>906292</v>
      </c>
      <c r="L44" s="31">
        <f t="shared" si="5"/>
        <v>-634244</v>
      </c>
      <c r="M44" s="31">
        <f t="shared" si="5"/>
        <v>883187</v>
      </c>
      <c r="N44" s="31">
        <f t="shared" si="5"/>
        <v>1155235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3711591</v>
      </c>
      <c r="X44" s="31">
        <f t="shared" si="5"/>
        <v>0</v>
      </c>
      <c r="Y44" s="31">
        <f t="shared" si="5"/>
        <v>3711591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106230608</v>
      </c>
      <c r="D45" s="42">
        <f t="shared" si="6"/>
        <v>0</v>
      </c>
      <c r="E45" s="43">
        <f t="shared" si="6"/>
        <v>41120210</v>
      </c>
      <c r="F45" s="44">
        <f t="shared" si="6"/>
        <v>41120210</v>
      </c>
      <c r="G45" s="44">
        <f t="shared" si="6"/>
        <v>-756671</v>
      </c>
      <c r="H45" s="44">
        <f t="shared" si="6"/>
        <v>-877495</v>
      </c>
      <c r="I45" s="44">
        <f t="shared" si="6"/>
        <v>9178114</v>
      </c>
      <c r="J45" s="44">
        <f t="shared" si="6"/>
        <v>7543948</v>
      </c>
      <c r="K45" s="44">
        <f t="shared" si="6"/>
        <v>4493461</v>
      </c>
      <c r="L45" s="44">
        <f t="shared" si="6"/>
        <v>13075262</v>
      </c>
      <c r="M45" s="44">
        <f t="shared" si="6"/>
        <v>12232554</v>
      </c>
      <c r="N45" s="44">
        <f t="shared" si="6"/>
        <v>29801277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37345225</v>
      </c>
      <c r="X45" s="44">
        <f t="shared" si="6"/>
        <v>20560104</v>
      </c>
      <c r="Y45" s="44">
        <f t="shared" si="6"/>
        <v>16785121</v>
      </c>
      <c r="Z45" s="45">
        <f>+IF(X45&lt;&gt;0,+(Y45/X45)*100,0)</f>
        <v>81.639280618424891</v>
      </c>
      <c r="AA45" s="46">
        <f>+AA26-AA44</f>
        <v>41120210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-70635722</v>
      </c>
      <c r="D6" s="18"/>
      <c r="E6" s="19">
        <v>55923808</v>
      </c>
      <c r="F6" s="20">
        <v>55923808</v>
      </c>
      <c r="G6" s="20">
        <v>-28470136</v>
      </c>
      <c r="H6" s="20">
        <v>-522866</v>
      </c>
      <c r="I6" s="20">
        <v>221033</v>
      </c>
      <c r="J6" s="20">
        <v>-28771969</v>
      </c>
      <c r="K6" s="20">
        <v>-3859346</v>
      </c>
      <c r="L6" s="20">
        <v>-6583680</v>
      </c>
      <c r="M6" s="20">
        <v>7182672</v>
      </c>
      <c r="N6" s="20">
        <v>-3260354</v>
      </c>
      <c r="O6" s="20"/>
      <c r="P6" s="20"/>
      <c r="Q6" s="20"/>
      <c r="R6" s="20"/>
      <c r="S6" s="20"/>
      <c r="T6" s="20"/>
      <c r="U6" s="20"/>
      <c r="V6" s="20"/>
      <c r="W6" s="20">
        <v>-32032323</v>
      </c>
      <c r="X6" s="20">
        <v>27961914</v>
      </c>
      <c r="Y6" s="20">
        <v>-59994237</v>
      </c>
      <c r="Z6" s="21">
        <v>-214.55697560617631</v>
      </c>
      <c r="AA6" s="22">
        <v>55923808</v>
      </c>
    </row>
    <row r="7" spans="1:27" x14ac:dyDescent="0.25">
      <c r="A7" s="23" t="s">
        <v>35</v>
      </c>
      <c r="B7" s="17" t="s">
        <v>32</v>
      </c>
      <c r="C7" s="18">
        <v>-3251379</v>
      </c>
      <c r="D7" s="18"/>
      <c r="E7" s="19">
        <v>-8242217</v>
      </c>
      <c r="F7" s="20">
        <v>-8242217</v>
      </c>
      <c r="G7" s="20">
        <v>-1980967</v>
      </c>
      <c r="H7" s="20">
        <v>-1461265</v>
      </c>
      <c r="I7" s="20">
        <v>548051</v>
      </c>
      <c r="J7" s="20">
        <v>-2894181</v>
      </c>
      <c r="K7" s="20">
        <v>1216608</v>
      </c>
      <c r="L7" s="20">
        <v>1286177</v>
      </c>
      <c r="M7" s="20">
        <v>359489</v>
      </c>
      <c r="N7" s="20">
        <v>2862274</v>
      </c>
      <c r="O7" s="20"/>
      <c r="P7" s="20"/>
      <c r="Q7" s="20"/>
      <c r="R7" s="20"/>
      <c r="S7" s="20"/>
      <c r="T7" s="20"/>
      <c r="U7" s="20"/>
      <c r="V7" s="20"/>
      <c r="W7" s="20">
        <v>-31907</v>
      </c>
      <c r="X7" s="20">
        <v>-4121124</v>
      </c>
      <c r="Y7" s="20">
        <v>4089217</v>
      </c>
      <c r="Z7" s="21">
        <v>-99.225769474541408</v>
      </c>
      <c r="AA7" s="22">
        <v>-8242217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57464</v>
      </c>
      <c r="D10" s="18"/>
      <c r="E10" s="19">
        <v>-564293</v>
      </c>
      <c r="F10" s="20">
        <v>-564293</v>
      </c>
      <c r="G10" s="20">
        <v>-373062</v>
      </c>
      <c r="H10" s="20">
        <v>417661</v>
      </c>
      <c r="I10" s="20">
        <v>-30789</v>
      </c>
      <c r="J10" s="20">
        <v>13810</v>
      </c>
      <c r="K10" s="20">
        <v>-16306</v>
      </c>
      <c r="L10" s="20">
        <v>-24831</v>
      </c>
      <c r="M10" s="20">
        <v>-6336</v>
      </c>
      <c r="N10" s="20">
        <v>-47473</v>
      </c>
      <c r="O10" s="20"/>
      <c r="P10" s="20"/>
      <c r="Q10" s="20"/>
      <c r="R10" s="20"/>
      <c r="S10" s="20"/>
      <c r="T10" s="20"/>
      <c r="U10" s="20"/>
      <c r="V10" s="20"/>
      <c r="W10" s="20">
        <v>-33663</v>
      </c>
      <c r="X10" s="20">
        <v>-223369</v>
      </c>
      <c r="Y10" s="20">
        <v>189706</v>
      </c>
      <c r="Z10" s="21">
        <v>-84.929421719217984</v>
      </c>
      <c r="AA10" s="22">
        <v>-564293</v>
      </c>
    </row>
    <row r="11" spans="1:27" x14ac:dyDescent="0.25">
      <c r="A11" s="23" t="s">
        <v>39</v>
      </c>
      <c r="B11" s="17" t="s">
        <v>32</v>
      </c>
      <c r="C11" s="18">
        <v>49494027</v>
      </c>
      <c r="D11" s="18"/>
      <c r="E11" s="19"/>
      <c r="F11" s="20"/>
      <c r="G11" s="24">
        <v>48768084</v>
      </c>
      <c r="H11" s="24">
        <v>1248761</v>
      </c>
      <c r="I11" s="24">
        <v>487305</v>
      </c>
      <c r="J11" s="20">
        <v>50504150</v>
      </c>
      <c r="K11" s="24">
        <v>974306</v>
      </c>
      <c r="L11" s="24">
        <v>1201478</v>
      </c>
      <c r="M11" s="20">
        <v>1918807</v>
      </c>
      <c r="N11" s="24">
        <v>4094591</v>
      </c>
      <c r="O11" s="24"/>
      <c r="P11" s="24"/>
      <c r="Q11" s="20"/>
      <c r="R11" s="24"/>
      <c r="S11" s="24"/>
      <c r="T11" s="20"/>
      <c r="U11" s="24"/>
      <c r="V11" s="24"/>
      <c r="W11" s="24">
        <v>54598741</v>
      </c>
      <c r="X11" s="20"/>
      <c r="Y11" s="24">
        <v>54598741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-2620704</v>
      </c>
      <c r="D12" s="18"/>
      <c r="E12" s="19"/>
      <c r="F12" s="20"/>
      <c r="G12" s="20">
        <v>-2620704</v>
      </c>
      <c r="H12" s="20"/>
      <c r="I12" s="20"/>
      <c r="J12" s="20">
        <v>-2620704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-2620704</v>
      </c>
      <c r="X12" s="20"/>
      <c r="Y12" s="20">
        <v>-2620704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-26956314</v>
      </c>
      <c r="D13" s="29">
        <f>SUM(D6:D12)</f>
        <v>0</v>
      </c>
      <c r="E13" s="30">
        <f t="shared" si="0"/>
        <v>47117298</v>
      </c>
      <c r="F13" s="31">
        <f t="shared" si="0"/>
        <v>47117298</v>
      </c>
      <c r="G13" s="31">
        <f t="shared" si="0"/>
        <v>15323215</v>
      </c>
      <c r="H13" s="31">
        <f t="shared" si="0"/>
        <v>-317709</v>
      </c>
      <c r="I13" s="31">
        <f t="shared" si="0"/>
        <v>1225600</v>
      </c>
      <c r="J13" s="31">
        <f t="shared" si="0"/>
        <v>16231106</v>
      </c>
      <c r="K13" s="31">
        <f t="shared" si="0"/>
        <v>-1684738</v>
      </c>
      <c r="L13" s="31">
        <f t="shared" si="0"/>
        <v>-4120856</v>
      </c>
      <c r="M13" s="31">
        <f t="shared" si="0"/>
        <v>9454632</v>
      </c>
      <c r="N13" s="31">
        <f t="shared" si="0"/>
        <v>3649038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19880144</v>
      </c>
      <c r="X13" s="31">
        <f t="shared" si="0"/>
        <v>23617421</v>
      </c>
      <c r="Y13" s="31">
        <f t="shared" si="0"/>
        <v>-3737277</v>
      </c>
      <c r="Z13" s="32">
        <f>+IF(X13&lt;&gt;0,+(Y13/X13)*100,0)</f>
        <v>-15.824238387417491</v>
      </c>
      <c r="AA13" s="33">
        <f>SUM(AA6:AA12)</f>
        <v>47117298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363720778</v>
      </c>
      <c r="D17" s="18"/>
      <c r="E17" s="19">
        <v>28507752</v>
      </c>
      <c r="F17" s="20">
        <v>28507752</v>
      </c>
      <c r="G17" s="24">
        <v>373473311</v>
      </c>
      <c r="H17" s="24">
        <v>197712</v>
      </c>
      <c r="I17" s="24"/>
      <c r="J17" s="20">
        <v>373671023</v>
      </c>
      <c r="K17" s="24">
        <v>3641648</v>
      </c>
      <c r="L17" s="24">
        <v>1827256</v>
      </c>
      <c r="M17" s="20">
        <v>8688742</v>
      </c>
      <c r="N17" s="24">
        <v>14157646</v>
      </c>
      <c r="O17" s="24"/>
      <c r="P17" s="24"/>
      <c r="Q17" s="20"/>
      <c r="R17" s="24"/>
      <c r="S17" s="24"/>
      <c r="T17" s="20"/>
      <c r="U17" s="24"/>
      <c r="V17" s="24"/>
      <c r="W17" s="24">
        <v>387828669</v>
      </c>
      <c r="X17" s="20">
        <v>14253882</v>
      </c>
      <c r="Y17" s="24">
        <v>373574787</v>
      </c>
      <c r="Z17" s="25">
        <v>2620.8634742451213</v>
      </c>
      <c r="AA17" s="26">
        <v>28507752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363720778</v>
      </c>
      <c r="D25" s="29">
        <f t="shared" ref="D25:Y25" si="1">SUM(D15:D24)</f>
        <v>0</v>
      </c>
      <c r="E25" s="35">
        <f t="shared" si="1"/>
        <v>28507752</v>
      </c>
      <c r="F25" s="36">
        <f t="shared" si="1"/>
        <v>28507752</v>
      </c>
      <c r="G25" s="36">
        <f t="shared" si="1"/>
        <v>373473311</v>
      </c>
      <c r="H25" s="36">
        <f t="shared" si="1"/>
        <v>197712</v>
      </c>
      <c r="I25" s="36">
        <f t="shared" si="1"/>
        <v>0</v>
      </c>
      <c r="J25" s="36">
        <f t="shared" si="1"/>
        <v>373671023</v>
      </c>
      <c r="K25" s="36">
        <f t="shared" si="1"/>
        <v>3641648</v>
      </c>
      <c r="L25" s="36">
        <f t="shared" si="1"/>
        <v>1827256</v>
      </c>
      <c r="M25" s="36">
        <f t="shared" si="1"/>
        <v>8688742</v>
      </c>
      <c r="N25" s="36">
        <f t="shared" si="1"/>
        <v>14157646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387828669</v>
      </c>
      <c r="X25" s="36">
        <f t="shared" si="1"/>
        <v>14253882</v>
      </c>
      <c r="Y25" s="36">
        <f t="shared" si="1"/>
        <v>373574787</v>
      </c>
      <c r="Z25" s="37">
        <f>+IF(X25&lt;&gt;0,+(Y25/X25)*100,0)</f>
        <v>2620.8634742451213</v>
      </c>
      <c r="AA25" s="38">
        <f>SUM(AA15:AA24)</f>
        <v>28507752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336764464</v>
      </c>
      <c r="D26" s="29">
        <f>+D13+D25</f>
        <v>0</v>
      </c>
      <c r="E26" s="30">
        <f t="shared" si="2"/>
        <v>75625050</v>
      </c>
      <c r="F26" s="31">
        <f t="shared" si="2"/>
        <v>75625050</v>
      </c>
      <c r="G26" s="31">
        <f t="shared" si="2"/>
        <v>388796526</v>
      </c>
      <c r="H26" s="31">
        <f t="shared" si="2"/>
        <v>-119997</v>
      </c>
      <c r="I26" s="31">
        <f t="shared" si="2"/>
        <v>1225600</v>
      </c>
      <c r="J26" s="31">
        <f t="shared" si="2"/>
        <v>389902129</v>
      </c>
      <c r="K26" s="31">
        <f t="shared" si="2"/>
        <v>1956910</v>
      </c>
      <c r="L26" s="31">
        <f t="shared" si="2"/>
        <v>-2293600</v>
      </c>
      <c r="M26" s="31">
        <f t="shared" si="2"/>
        <v>18143374</v>
      </c>
      <c r="N26" s="31">
        <f t="shared" si="2"/>
        <v>17806684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407708813</v>
      </c>
      <c r="X26" s="31">
        <f t="shared" si="2"/>
        <v>37871303</v>
      </c>
      <c r="Y26" s="31">
        <f t="shared" si="2"/>
        <v>369837510</v>
      </c>
      <c r="Z26" s="32">
        <f>+IF(X26&lt;&gt;0,+(Y26/X26)*100,0)</f>
        <v>976.5639962269056</v>
      </c>
      <c r="AA26" s="33">
        <f>+AA13+AA25</f>
        <v>75625050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-302776</v>
      </c>
      <c r="D31" s="18"/>
      <c r="E31" s="19"/>
      <c r="F31" s="20"/>
      <c r="G31" s="20">
        <v>-305512</v>
      </c>
      <c r="H31" s="20">
        <v>-707</v>
      </c>
      <c r="I31" s="20">
        <v>-2467</v>
      </c>
      <c r="J31" s="20">
        <v>-308686</v>
      </c>
      <c r="K31" s="20">
        <v>-4862</v>
      </c>
      <c r="L31" s="20">
        <v>-12791</v>
      </c>
      <c r="M31" s="20">
        <v>-3599</v>
      </c>
      <c r="N31" s="20">
        <v>-21252</v>
      </c>
      <c r="O31" s="20"/>
      <c r="P31" s="20"/>
      <c r="Q31" s="20"/>
      <c r="R31" s="20"/>
      <c r="S31" s="20"/>
      <c r="T31" s="20"/>
      <c r="U31" s="20"/>
      <c r="V31" s="20"/>
      <c r="W31" s="20">
        <v>-329938</v>
      </c>
      <c r="X31" s="20"/>
      <c r="Y31" s="20">
        <v>-329938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9642263</v>
      </c>
      <c r="D32" s="18"/>
      <c r="E32" s="19">
        <v>4883155</v>
      </c>
      <c r="F32" s="20">
        <v>4883155</v>
      </c>
      <c r="G32" s="20">
        <v>2055033</v>
      </c>
      <c r="H32" s="20">
        <v>8760126</v>
      </c>
      <c r="I32" s="20">
        <v>-388517</v>
      </c>
      <c r="J32" s="20">
        <v>10426642</v>
      </c>
      <c r="K32" s="20">
        <v>-706776</v>
      </c>
      <c r="L32" s="20">
        <v>161346</v>
      </c>
      <c r="M32" s="20">
        <v>-108182</v>
      </c>
      <c r="N32" s="20">
        <v>-653612</v>
      </c>
      <c r="O32" s="20"/>
      <c r="P32" s="20"/>
      <c r="Q32" s="20"/>
      <c r="R32" s="20"/>
      <c r="S32" s="20"/>
      <c r="T32" s="20"/>
      <c r="U32" s="20"/>
      <c r="V32" s="20"/>
      <c r="W32" s="20">
        <v>9773030</v>
      </c>
      <c r="X32" s="20">
        <v>10735672</v>
      </c>
      <c r="Y32" s="20">
        <v>-962642</v>
      </c>
      <c r="Z32" s="21">
        <v>-8.9667605344127495</v>
      </c>
      <c r="AA32" s="22">
        <v>4883155</v>
      </c>
    </row>
    <row r="33" spans="1:27" x14ac:dyDescent="0.25">
      <c r="A33" s="23" t="s">
        <v>60</v>
      </c>
      <c r="B33" s="17" t="s">
        <v>32</v>
      </c>
      <c r="C33" s="18">
        <v>-28280879</v>
      </c>
      <c r="D33" s="18"/>
      <c r="E33" s="19"/>
      <c r="F33" s="20"/>
      <c r="G33" s="20">
        <v>-12780879</v>
      </c>
      <c r="H33" s="20">
        <v>-227369</v>
      </c>
      <c r="I33" s="20"/>
      <c r="J33" s="20">
        <v>-13008248</v>
      </c>
      <c r="K33" s="20">
        <v>-4343134</v>
      </c>
      <c r="L33" s="20">
        <v>-2101344</v>
      </c>
      <c r="M33" s="20">
        <v>-9953849</v>
      </c>
      <c r="N33" s="20">
        <v>-16398327</v>
      </c>
      <c r="O33" s="20"/>
      <c r="P33" s="20"/>
      <c r="Q33" s="20"/>
      <c r="R33" s="20"/>
      <c r="S33" s="20"/>
      <c r="T33" s="20"/>
      <c r="U33" s="20"/>
      <c r="V33" s="20"/>
      <c r="W33" s="20">
        <v>-29406575</v>
      </c>
      <c r="X33" s="20">
        <v>-6</v>
      </c>
      <c r="Y33" s="20">
        <v>-29406569</v>
      </c>
      <c r="Z33" s="21">
        <v>490109483.33333331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21884268</v>
      </c>
      <c r="D35" s="18"/>
      <c r="E35" s="19">
        <v>7168971</v>
      </c>
      <c r="F35" s="20">
        <v>7168971</v>
      </c>
      <c r="G35" s="20">
        <v>22768825</v>
      </c>
      <c r="H35" s="20">
        <v>49105</v>
      </c>
      <c r="I35" s="20">
        <v>622641</v>
      </c>
      <c r="J35" s="20">
        <v>23440571</v>
      </c>
      <c r="K35" s="20">
        <v>635190</v>
      </c>
      <c r="L35" s="20">
        <v>565603</v>
      </c>
      <c r="M35" s="20">
        <v>539644</v>
      </c>
      <c r="N35" s="20">
        <v>1740437</v>
      </c>
      <c r="O35" s="20"/>
      <c r="P35" s="20"/>
      <c r="Q35" s="20"/>
      <c r="R35" s="20"/>
      <c r="S35" s="20"/>
      <c r="T35" s="20"/>
      <c r="U35" s="20"/>
      <c r="V35" s="20"/>
      <c r="W35" s="20">
        <v>25181008</v>
      </c>
      <c r="X35" s="20">
        <v>3584484</v>
      </c>
      <c r="Y35" s="20">
        <v>21596524</v>
      </c>
      <c r="Z35" s="21">
        <v>602.50022039434407</v>
      </c>
      <c r="AA35" s="22">
        <v>7168971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2942876</v>
      </c>
      <c r="D37" s="29">
        <f t="shared" ref="D37:Y37" si="3">SUM(D29:D36)</f>
        <v>0</v>
      </c>
      <c r="E37" s="30">
        <f t="shared" si="3"/>
        <v>12052126</v>
      </c>
      <c r="F37" s="31">
        <f t="shared" si="3"/>
        <v>12052126</v>
      </c>
      <c r="G37" s="31">
        <f t="shared" si="3"/>
        <v>11737467</v>
      </c>
      <c r="H37" s="31">
        <f t="shared" si="3"/>
        <v>8581155</v>
      </c>
      <c r="I37" s="31">
        <f t="shared" si="3"/>
        <v>231657</v>
      </c>
      <c r="J37" s="31">
        <f t="shared" si="3"/>
        <v>20550279</v>
      </c>
      <c r="K37" s="31">
        <f t="shared" si="3"/>
        <v>-4419582</v>
      </c>
      <c r="L37" s="31">
        <f t="shared" si="3"/>
        <v>-1387186</v>
      </c>
      <c r="M37" s="31">
        <f t="shared" si="3"/>
        <v>-9525986</v>
      </c>
      <c r="N37" s="31">
        <f t="shared" si="3"/>
        <v>-15332754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5217525</v>
      </c>
      <c r="X37" s="31">
        <f t="shared" si="3"/>
        <v>14320150</v>
      </c>
      <c r="Y37" s="31">
        <f t="shared" si="3"/>
        <v>-9102625</v>
      </c>
      <c r="Z37" s="32">
        <f>+IF(X37&lt;&gt;0,+(Y37/X37)*100,0)</f>
        <v>-63.565151203025103</v>
      </c>
      <c r="AA37" s="33">
        <f>SUM(AA29:AA36)</f>
        <v>12052126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279413</v>
      </c>
      <c r="D39" s="18"/>
      <c r="E39" s="19"/>
      <c r="F39" s="20"/>
      <c r="G39" s="20">
        <v>281298</v>
      </c>
      <c r="H39" s="20">
        <v>1836</v>
      </c>
      <c r="I39" s="20">
        <v>1735</v>
      </c>
      <c r="J39" s="20">
        <v>284869</v>
      </c>
      <c r="K39" s="20">
        <v>1741</v>
      </c>
      <c r="L39" s="20">
        <v>1642</v>
      </c>
      <c r="M39" s="20">
        <v>21011</v>
      </c>
      <c r="N39" s="20">
        <v>24394</v>
      </c>
      <c r="O39" s="20"/>
      <c r="P39" s="20"/>
      <c r="Q39" s="20"/>
      <c r="R39" s="20"/>
      <c r="S39" s="20"/>
      <c r="T39" s="20"/>
      <c r="U39" s="20"/>
      <c r="V39" s="20"/>
      <c r="W39" s="20">
        <v>309263</v>
      </c>
      <c r="X39" s="20"/>
      <c r="Y39" s="20">
        <v>309263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279413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281298</v>
      </c>
      <c r="H43" s="36">
        <f t="shared" si="4"/>
        <v>1836</v>
      </c>
      <c r="I43" s="36">
        <f t="shared" si="4"/>
        <v>1735</v>
      </c>
      <c r="J43" s="36">
        <f t="shared" si="4"/>
        <v>284869</v>
      </c>
      <c r="K43" s="36">
        <f t="shared" si="4"/>
        <v>1741</v>
      </c>
      <c r="L43" s="36">
        <f t="shared" si="4"/>
        <v>1642</v>
      </c>
      <c r="M43" s="36">
        <f t="shared" si="4"/>
        <v>21011</v>
      </c>
      <c r="N43" s="36">
        <f t="shared" si="4"/>
        <v>24394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309263</v>
      </c>
      <c r="X43" s="36">
        <f t="shared" si="4"/>
        <v>0</v>
      </c>
      <c r="Y43" s="36">
        <f t="shared" si="4"/>
        <v>309263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3222289</v>
      </c>
      <c r="D44" s="29">
        <f>+D37+D43</f>
        <v>0</v>
      </c>
      <c r="E44" s="30">
        <f t="shared" si="5"/>
        <v>12052126</v>
      </c>
      <c r="F44" s="31">
        <f t="shared" si="5"/>
        <v>12052126</v>
      </c>
      <c r="G44" s="31">
        <f t="shared" si="5"/>
        <v>12018765</v>
      </c>
      <c r="H44" s="31">
        <f t="shared" si="5"/>
        <v>8582991</v>
      </c>
      <c r="I44" s="31">
        <f t="shared" si="5"/>
        <v>233392</v>
      </c>
      <c r="J44" s="31">
        <f t="shared" si="5"/>
        <v>20835148</v>
      </c>
      <c r="K44" s="31">
        <f t="shared" si="5"/>
        <v>-4417841</v>
      </c>
      <c r="L44" s="31">
        <f t="shared" si="5"/>
        <v>-1385544</v>
      </c>
      <c r="M44" s="31">
        <f t="shared" si="5"/>
        <v>-9504975</v>
      </c>
      <c r="N44" s="31">
        <f t="shared" si="5"/>
        <v>-15308360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5526788</v>
      </c>
      <c r="X44" s="31">
        <f t="shared" si="5"/>
        <v>14320150</v>
      </c>
      <c r="Y44" s="31">
        <f t="shared" si="5"/>
        <v>-8793362</v>
      </c>
      <c r="Z44" s="32">
        <f>+IF(X44&lt;&gt;0,+(Y44/X44)*100,0)</f>
        <v>-61.405516003673142</v>
      </c>
      <c r="AA44" s="33">
        <f>+AA37+AA43</f>
        <v>12052126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333542175</v>
      </c>
      <c r="D45" s="42">
        <f t="shared" si="6"/>
        <v>0</v>
      </c>
      <c r="E45" s="43">
        <f t="shared" si="6"/>
        <v>63572924</v>
      </c>
      <c r="F45" s="44">
        <f t="shared" si="6"/>
        <v>63572924</v>
      </c>
      <c r="G45" s="44">
        <f t="shared" si="6"/>
        <v>376777761</v>
      </c>
      <c r="H45" s="44">
        <f t="shared" si="6"/>
        <v>-8702988</v>
      </c>
      <c r="I45" s="44">
        <f t="shared" si="6"/>
        <v>992208</v>
      </c>
      <c r="J45" s="44">
        <f t="shared" si="6"/>
        <v>369066981</v>
      </c>
      <c r="K45" s="44">
        <f t="shared" si="6"/>
        <v>6374751</v>
      </c>
      <c r="L45" s="44">
        <f t="shared" si="6"/>
        <v>-908056</v>
      </c>
      <c r="M45" s="44">
        <f t="shared" si="6"/>
        <v>27648349</v>
      </c>
      <c r="N45" s="44">
        <f t="shared" si="6"/>
        <v>33115044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402182025</v>
      </c>
      <c r="X45" s="44">
        <f t="shared" si="6"/>
        <v>23551153</v>
      </c>
      <c r="Y45" s="44">
        <f t="shared" si="6"/>
        <v>378630872</v>
      </c>
      <c r="Z45" s="45">
        <f>+IF(X45&lt;&gt;0,+(Y45/X45)*100,0)</f>
        <v>1607.6956911621271</v>
      </c>
      <c r="AA45" s="46">
        <f>+AA26-AA44</f>
        <v>63572924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80043433</v>
      </c>
      <c r="F47" s="20">
        <v>80043433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40021662</v>
      </c>
      <c r="Y47" s="20">
        <v>-40021662</v>
      </c>
      <c r="Z47" s="47">
        <v>-100</v>
      </c>
      <c r="AA47" s="22">
        <v>80043433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80043433</v>
      </c>
      <c r="F50" s="52">
        <f t="shared" si="7"/>
        <v>80043433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40021662</v>
      </c>
      <c r="Y50" s="52">
        <f t="shared" si="7"/>
        <v>-40021662</v>
      </c>
      <c r="Z50" s="53">
        <f>+IF(X50&lt;&gt;0,+(Y50/X50)*100,0)</f>
        <v>-100</v>
      </c>
      <c r="AA50" s="54">
        <f>SUM(AA47:AA49)</f>
        <v>80043433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-11381804</v>
      </c>
      <c r="D6" s="18"/>
      <c r="E6" s="19">
        <v>11292171</v>
      </c>
      <c r="F6" s="20">
        <v>11292171</v>
      </c>
      <c r="G6" s="20">
        <v>-5399817</v>
      </c>
      <c r="H6" s="20">
        <v>-34005</v>
      </c>
      <c r="I6" s="20">
        <v>1310942</v>
      </c>
      <c r="J6" s="20">
        <v>-4122880</v>
      </c>
      <c r="K6" s="20">
        <v>1631831</v>
      </c>
      <c r="L6" s="20">
        <v>-1621832</v>
      </c>
      <c r="M6" s="20">
        <v>324984</v>
      </c>
      <c r="N6" s="20">
        <v>334983</v>
      </c>
      <c r="O6" s="20"/>
      <c r="P6" s="20"/>
      <c r="Q6" s="20"/>
      <c r="R6" s="20"/>
      <c r="S6" s="20"/>
      <c r="T6" s="20"/>
      <c r="U6" s="20"/>
      <c r="V6" s="20"/>
      <c r="W6" s="20">
        <v>-3787897</v>
      </c>
      <c r="X6" s="20">
        <v>5646126</v>
      </c>
      <c r="Y6" s="20">
        <v>-9434023</v>
      </c>
      <c r="Z6" s="21">
        <v>-167.08842487751778</v>
      </c>
      <c r="AA6" s="22">
        <v>11292171</v>
      </c>
    </row>
    <row r="7" spans="1:27" x14ac:dyDescent="0.25">
      <c r="A7" s="23" t="s">
        <v>35</v>
      </c>
      <c r="B7" s="17" t="s">
        <v>32</v>
      </c>
      <c r="C7" s="18">
        <v>5003481</v>
      </c>
      <c r="D7" s="18"/>
      <c r="E7" s="19">
        <v>15897118</v>
      </c>
      <c r="F7" s="20">
        <v>15897118</v>
      </c>
      <c r="G7" s="20">
        <v>1244591</v>
      </c>
      <c r="H7" s="20">
        <v>805343</v>
      </c>
      <c r="I7" s="20">
        <v>-557154</v>
      </c>
      <c r="J7" s="20">
        <v>1492780</v>
      </c>
      <c r="K7" s="20">
        <v>3476886</v>
      </c>
      <c r="L7" s="20">
        <v>826476</v>
      </c>
      <c r="M7" s="20">
        <v>1570551</v>
      </c>
      <c r="N7" s="20">
        <v>5873913</v>
      </c>
      <c r="O7" s="20"/>
      <c r="P7" s="20"/>
      <c r="Q7" s="20"/>
      <c r="R7" s="20"/>
      <c r="S7" s="20"/>
      <c r="T7" s="20"/>
      <c r="U7" s="20"/>
      <c r="V7" s="20"/>
      <c r="W7" s="20">
        <v>7366693</v>
      </c>
      <c r="X7" s="20">
        <v>7948572</v>
      </c>
      <c r="Y7" s="20">
        <v>-581879</v>
      </c>
      <c r="Z7" s="21">
        <v>-7.3205476405069998</v>
      </c>
      <c r="AA7" s="22">
        <v>15897118</v>
      </c>
    </row>
    <row r="8" spans="1:27" x14ac:dyDescent="0.25">
      <c r="A8" s="23" t="s">
        <v>36</v>
      </c>
      <c r="B8" s="17" t="s">
        <v>32</v>
      </c>
      <c r="C8" s="18">
        <v>-5883443</v>
      </c>
      <c r="D8" s="18"/>
      <c r="E8" s="19">
        <v>-3681392</v>
      </c>
      <c r="F8" s="20">
        <v>-3681392</v>
      </c>
      <c r="G8" s="20">
        <v>1028429</v>
      </c>
      <c r="H8" s="20">
        <v>761183</v>
      </c>
      <c r="I8" s="20">
        <v>973073</v>
      </c>
      <c r="J8" s="20">
        <v>2762685</v>
      </c>
      <c r="K8" s="20">
        <v>988328</v>
      </c>
      <c r="L8" s="20">
        <v>1092213</v>
      </c>
      <c r="M8" s="20">
        <v>1038678</v>
      </c>
      <c r="N8" s="20">
        <v>3119219</v>
      </c>
      <c r="O8" s="20"/>
      <c r="P8" s="20"/>
      <c r="Q8" s="20"/>
      <c r="R8" s="20"/>
      <c r="S8" s="20"/>
      <c r="T8" s="20"/>
      <c r="U8" s="20"/>
      <c r="V8" s="20"/>
      <c r="W8" s="20">
        <v>5881904</v>
      </c>
      <c r="X8" s="20">
        <v>-1840692</v>
      </c>
      <c r="Y8" s="20">
        <v>7722596</v>
      </c>
      <c r="Z8" s="21">
        <v>-419.54851762272017</v>
      </c>
      <c r="AA8" s="22">
        <v>-3681392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157908</v>
      </c>
      <c r="D10" s="18"/>
      <c r="E10" s="19">
        <v>-1546172</v>
      </c>
      <c r="F10" s="20">
        <v>-1546172</v>
      </c>
      <c r="G10" s="20">
        <v>132228</v>
      </c>
      <c r="H10" s="20">
        <v>25680</v>
      </c>
      <c r="I10" s="20"/>
      <c r="J10" s="20">
        <v>157908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157908</v>
      </c>
      <c r="X10" s="20">
        <v>-3706968</v>
      </c>
      <c r="Y10" s="20">
        <v>3864876</v>
      </c>
      <c r="Z10" s="21">
        <v>-104.25976161650168</v>
      </c>
      <c r="AA10" s="22">
        <v>-1546172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-12103858</v>
      </c>
      <c r="D13" s="29">
        <f>SUM(D6:D12)</f>
        <v>0</v>
      </c>
      <c r="E13" s="30">
        <f t="shared" si="0"/>
        <v>21961725</v>
      </c>
      <c r="F13" s="31">
        <f t="shared" si="0"/>
        <v>21961725</v>
      </c>
      <c r="G13" s="31">
        <f t="shared" si="0"/>
        <v>-2994569</v>
      </c>
      <c r="H13" s="31">
        <f t="shared" si="0"/>
        <v>1558201</v>
      </c>
      <c r="I13" s="31">
        <f t="shared" si="0"/>
        <v>1726861</v>
      </c>
      <c r="J13" s="31">
        <f t="shared" si="0"/>
        <v>290493</v>
      </c>
      <c r="K13" s="31">
        <f t="shared" si="0"/>
        <v>6097045</v>
      </c>
      <c r="L13" s="31">
        <f t="shared" si="0"/>
        <v>296857</v>
      </c>
      <c r="M13" s="31">
        <f t="shared" si="0"/>
        <v>2934213</v>
      </c>
      <c r="N13" s="31">
        <f t="shared" si="0"/>
        <v>9328115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9618608</v>
      </c>
      <c r="X13" s="31">
        <f t="shared" si="0"/>
        <v>8047038</v>
      </c>
      <c r="Y13" s="31">
        <f t="shared" si="0"/>
        <v>1571570</v>
      </c>
      <c r="Z13" s="32">
        <f>+IF(X13&lt;&gt;0,+(Y13/X13)*100,0)</f>
        <v>19.529794689673395</v>
      </c>
      <c r="AA13" s="33">
        <f>SUM(AA6:AA12)</f>
        <v>21961725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284145679</v>
      </c>
      <c r="D17" s="18"/>
      <c r="E17" s="19">
        <v>278856030</v>
      </c>
      <c r="F17" s="20">
        <v>278856030</v>
      </c>
      <c r="G17" s="24">
        <v>264797813</v>
      </c>
      <c r="H17" s="24">
        <v>25192793</v>
      </c>
      <c r="I17" s="24">
        <v>-1704774</v>
      </c>
      <c r="J17" s="20">
        <v>288285832</v>
      </c>
      <c r="K17" s="24">
        <v>-164661</v>
      </c>
      <c r="L17" s="24">
        <v>-984642</v>
      </c>
      <c r="M17" s="20">
        <v>2693612</v>
      </c>
      <c r="N17" s="24">
        <v>1544309</v>
      </c>
      <c r="O17" s="24"/>
      <c r="P17" s="24"/>
      <c r="Q17" s="20"/>
      <c r="R17" s="24"/>
      <c r="S17" s="24"/>
      <c r="T17" s="20"/>
      <c r="U17" s="24"/>
      <c r="V17" s="24"/>
      <c r="W17" s="24">
        <v>289830141</v>
      </c>
      <c r="X17" s="20">
        <v>269923360</v>
      </c>
      <c r="Y17" s="24">
        <v>19906781</v>
      </c>
      <c r="Z17" s="25">
        <v>7.3749752522345595</v>
      </c>
      <c r="AA17" s="26">
        <v>278856030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284145679</v>
      </c>
      <c r="D25" s="29">
        <f t="shared" ref="D25:Y25" si="1">SUM(D15:D24)</f>
        <v>0</v>
      </c>
      <c r="E25" s="35">
        <f t="shared" si="1"/>
        <v>278856030</v>
      </c>
      <c r="F25" s="36">
        <f t="shared" si="1"/>
        <v>278856030</v>
      </c>
      <c r="G25" s="36">
        <f t="shared" si="1"/>
        <v>264797813</v>
      </c>
      <c r="H25" s="36">
        <f t="shared" si="1"/>
        <v>25192793</v>
      </c>
      <c r="I25" s="36">
        <f t="shared" si="1"/>
        <v>-1704774</v>
      </c>
      <c r="J25" s="36">
        <f t="shared" si="1"/>
        <v>288285832</v>
      </c>
      <c r="K25" s="36">
        <f t="shared" si="1"/>
        <v>-164661</v>
      </c>
      <c r="L25" s="36">
        <f t="shared" si="1"/>
        <v>-984642</v>
      </c>
      <c r="M25" s="36">
        <f t="shared" si="1"/>
        <v>2693612</v>
      </c>
      <c r="N25" s="36">
        <f t="shared" si="1"/>
        <v>1544309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289830141</v>
      </c>
      <c r="X25" s="36">
        <f t="shared" si="1"/>
        <v>269923360</v>
      </c>
      <c r="Y25" s="36">
        <f t="shared" si="1"/>
        <v>19906781</v>
      </c>
      <c r="Z25" s="37">
        <f>+IF(X25&lt;&gt;0,+(Y25/X25)*100,0)</f>
        <v>7.3749752522345595</v>
      </c>
      <c r="AA25" s="38">
        <f>SUM(AA15:AA24)</f>
        <v>278856030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272041821</v>
      </c>
      <c r="D26" s="29">
        <f>+D13+D25</f>
        <v>0</v>
      </c>
      <c r="E26" s="30">
        <f t="shared" si="2"/>
        <v>300817755</v>
      </c>
      <c r="F26" s="31">
        <f t="shared" si="2"/>
        <v>300817755</v>
      </c>
      <c r="G26" s="31">
        <f t="shared" si="2"/>
        <v>261803244</v>
      </c>
      <c r="H26" s="31">
        <f t="shared" si="2"/>
        <v>26750994</v>
      </c>
      <c r="I26" s="31">
        <f t="shared" si="2"/>
        <v>22087</v>
      </c>
      <c r="J26" s="31">
        <f t="shared" si="2"/>
        <v>288576325</v>
      </c>
      <c r="K26" s="31">
        <f t="shared" si="2"/>
        <v>5932384</v>
      </c>
      <c r="L26" s="31">
        <f t="shared" si="2"/>
        <v>-687785</v>
      </c>
      <c r="M26" s="31">
        <f t="shared" si="2"/>
        <v>5627825</v>
      </c>
      <c r="N26" s="31">
        <f t="shared" si="2"/>
        <v>10872424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299448749</v>
      </c>
      <c r="X26" s="31">
        <f t="shared" si="2"/>
        <v>277970398</v>
      </c>
      <c r="Y26" s="31">
        <f t="shared" si="2"/>
        <v>21478351</v>
      </c>
      <c r="Z26" s="32">
        <f>+IF(X26&lt;&gt;0,+(Y26/X26)*100,0)</f>
        <v>7.7268483099412615</v>
      </c>
      <c r="AA26" s="33">
        <f>+AA13+AA25</f>
        <v>300817755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-20000000</v>
      </c>
      <c r="F32" s="20">
        <v>-20000000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-9999996</v>
      </c>
      <c r="Y32" s="20">
        <v>9999996</v>
      </c>
      <c r="Z32" s="21">
        <v>-100</v>
      </c>
      <c r="AA32" s="22">
        <v>-20000000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-20000000</v>
      </c>
      <c r="F37" s="31">
        <f t="shared" si="3"/>
        <v>-20000000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-9999996</v>
      </c>
      <c r="Y37" s="31">
        <f t="shared" si="3"/>
        <v>9999996</v>
      </c>
      <c r="Z37" s="32">
        <f>+IF(X37&lt;&gt;0,+(Y37/X37)*100,0)</f>
        <v>-100</v>
      </c>
      <c r="AA37" s="33">
        <f>SUM(AA29:AA36)</f>
        <v>-20000000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-20000000</v>
      </c>
      <c r="F44" s="31">
        <f t="shared" si="5"/>
        <v>-20000000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-9999996</v>
      </c>
      <c r="Y44" s="31">
        <f t="shared" si="5"/>
        <v>9999996</v>
      </c>
      <c r="Z44" s="32">
        <f>+IF(X44&lt;&gt;0,+(Y44/X44)*100,0)</f>
        <v>-100</v>
      </c>
      <c r="AA44" s="33">
        <f>+AA37+AA43</f>
        <v>-20000000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272041821</v>
      </c>
      <c r="D45" s="42">
        <f t="shared" si="6"/>
        <v>0</v>
      </c>
      <c r="E45" s="43">
        <f t="shared" si="6"/>
        <v>320817755</v>
      </c>
      <c r="F45" s="44">
        <f t="shared" si="6"/>
        <v>320817755</v>
      </c>
      <c r="G45" s="44">
        <f t="shared" si="6"/>
        <v>261803244</v>
      </c>
      <c r="H45" s="44">
        <f t="shared" si="6"/>
        <v>26750994</v>
      </c>
      <c r="I45" s="44">
        <f t="shared" si="6"/>
        <v>22087</v>
      </c>
      <c r="J45" s="44">
        <f t="shared" si="6"/>
        <v>288576325</v>
      </c>
      <c r="K45" s="44">
        <f t="shared" si="6"/>
        <v>5932384</v>
      </c>
      <c r="L45" s="44">
        <f t="shared" si="6"/>
        <v>-687785</v>
      </c>
      <c r="M45" s="44">
        <f t="shared" si="6"/>
        <v>5627825</v>
      </c>
      <c r="N45" s="44">
        <f t="shared" si="6"/>
        <v>10872424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299448749</v>
      </c>
      <c r="X45" s="44">
        <f t="shared" si="6"/>
        <v>287970394</v>
      </c>
      <c r="Y45" s="44">
        <f t="shared" si="6"/>
        <v>11478355</v>
      </c>
      <c r="Z45" s="45">
        <f>+IF(X45&lt;&gt;0,+(Y45/X45)*100,0)</f>
        <v>3.9859496806466845</v>
      </c>
      <c r="AA45" s="46">
        <f>+AA26-AA44</f>
        <v>320817755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53694853</v>
      </c>
      <c r="F47" s="20">
        <v>53694853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26847492</v>
      </c>
      <c r="Y47" s="20">
        <v>-26847492</v>
      </c>
      <c r="Z47" s="47">
        <v>-100</v>
      </c>
      <c r="AA47" s="22">
        <v>53694853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53694853</v>
      </c>
      <c r="F50" s="52">
        <f t="shared" si="7"/>
        <v>53694853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26847492</v>
      </c>
      <c r="Y50" s="52">
        <f t="shared" si="7"/>
        <v>-26847492</v>
      </c>
      <c r="Z50" s="53">
        <f>+IF(X50&lt;&gt;0,+(Y50/X50)*100,0)</f>
        <v>-100</v>
      </c>
      <c r="AA50" s="54">
        <f>SUM(AA47:AA49)</f>
        <v>53694853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5388198</v>
      </c>
      <c r="D6" s="18"/>
      <c r="E6" s="19">
        <v>7048696</v>
      </c>
      <c r="F6" s="20">
        <v>7048696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3524338</v>
      </c>
      <c r="Y6" s="20">
        <v>-3524338</v>
      </c>
      <c r="Z6" s="21">
        <v>-100</v>
      </c>
      <c r="AA6" s="22">
        <v>7048696</v>
      </c>
    </row>
    <row r="7" spans="1:27" x14ac:dyDescent="0.25">
      <c r="A7" s="23" t="s">
        <v>35</v>
      </c>
      <c r="B7" s="17" t="s">
        <v>32</v>
      </c>
      <c r="C7" s="18">
        <v>14680815</v>
      </c>
      <c r="D7" s="18"/>
      <c r="E7" s="19">
        <v>-286827</v>
      </c>
      <c r="F7" s="20">
        <v>-286827</v>
      </c>
      <c r="G7" s="20">
        <v>414152</v>
      </c>
      <c r="H7" s="20">
        <v>-60081</v>
      </c>
      <c r="I7" s="20">
        <v>341395</v>
      </c>
      <c r="J7" s="20">
        <v>695466</v>
      </c>
      <c r="K7" s="20">
        <v>-285947</v>
      </c>
      <c r="L7" s="20">
        <v>89694</v>
      </c>
      <c r="M7" s="20">
        <v>190004</v>
      </c>
      <c r="N7" s="20">
        <v>-6249</v>
      </c>
      <c r="O7" s="20"/>
      <c r="P7" s="20"/>
      <c r="Q7" s="20"/>
      <c r="R7" s="20"/>
      <c r="S7" s="20"/>
      <c r="T7" s="20"/>
      <c r="U7" s="20"/>
      <c r="V7" s="20"/>
      <c r="W7" s="20">
        <v>689217</v>
      </c>
      <c r="X7" s="20">
        <v>-143409</v>
      </c>
      <c r="Y7" s="20">
        <v>832626</v>
      </c>
      <c r="Z7" s="21">
        <v>-580.5953601238416</v>
      </c>
      <c r="AA7" s="22">
        <v>-286827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22652</v>
      </c>
      <c r="D10" s="18"/>
      <c r="E10" s="19">
        <v>147115</v>
      </c>
      <c r="F10" s="20">
        <v>147115</v>
      </c>
      <c r="G10" s="20"/>
      <c r="H10" s="20"/>
      <c r="I10" s="20"/>
      <c r="J10" s="20"/>
      <c r="K10" s="20">
        <v>22652</v>
      </c>
      <c r="L10" s="20"/>
      <c r="M10" s="20"/>
      <c r="N10" s="20">
        <v>22652</v>
      </c>
      <c r="O10" s="20"/>
      <c r="P10" s="20"/>
      <c r="Q10" s="20"/>
      <c r="R10" s="20"/>
      <c r="S10" s="20"/>
      <c r="T10" s="20"/>
      <c r="U10" s="20"/>
      <c r="V10" s="20"/>
      <c r="W10" s="20">
        <v>22652</v>
      </c>
      <c r="X10" s="20">
        <v>73555</v>
      </c>
      <c r="Y10" s="20">
        <v>-50903</v>
      </c>
      <c r="Z10" s="21">
        <v>-69.203997009040847</v>
      </c>
      <c r="AA10" s="22">
        <v>147115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20091665</v>
      </c>
      <c r="D13" s="29">
        <f>SUM(D6:D12)</f>
        <v>0</v>
      </c>
      <c r="E13" s="30">
        <f t="shared" si="0"/>
        <v>6908984</v>
      </c>
      <c r="F13" s="31">
        <f t="shared" si="0"/>
        <v>6908984</v>
      </c>
      <c r="G13" s="31">
        <f t="shared" si="0"/>
        <v>414152</v>
      </c>
      <c r="H13" s="31">
        <f t="shared" si="0"/>
        <v>-60081</v>
      </c>
      <c r="I13" s="31">
        <f t="shared" si="0"/>
        <v>341395</v>
      </c>
      <c r="J13" s="31">
        <f t="shared" si="0"/>
        <v>695466</v>
      </c>
      <c r="K13" s="31">
        <f t="shared" si="0"/>
        <v>-263295</v>
      </c>
      <c r="L13" s="31">
        <f t="shared" si="0"/>
        <v>89694</v>
      </c>
      <c r="M13" s="31">
        <f t="shared" si="0"/>
        <v>190004</v>
      </c>
      <c r="N13" s="31">
        <f t="shared" si="0"/>
        <v>16403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711869</v>
      </c>
      <c r="X13" s="31">
        <f t="shared" si="0"/>
        <v>3454484</v>
      </c>
      <c r="Y13" s="31">
        <f t="shared" si="0"/>
        <v>-2742615</v>
      </c>
      <c r="Z13" s="32">
        <f>+IF(X13&lt;&gt;0,+(Y13/X13)*100,0)</f>
        <v>-79.392899199996293</v>
      </c>
      <c r="AA13" s="33">
        <f>SUM(AA6:AA12)</f>
        <v>6908984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66624822</v>
      </c>
      <c r="D17" s="18"/>
      <c r="E17" s="19">
        <v>32158964</v>
      </c>
      <c r="F17" s="20">
        <v>32158964</v>
      </c>
      <c r="G17" s="24"/>
      <c r="H17" s="24">
        <v>1044081</v>
      </c>
      <c r="I17" s="24"/>
      <c r="J17" s="20">
        <v>1044081</v>
      </c>
      <c r="K17" s="24">
        <v>-5248053</v>
      </c>
      <c r="L17" s="24">
        <v>1732469</v>
      </c>
      <c r="M17" s="20">
        <v>72647</v>
      </c>
      <c r="N17" s="24">
        <v>-3442937</v>
      </c>
      <c r="O17" s="24"/>
      <c r="P17" s="24"/>
      <c r="Q17" s="20"/>
      <c r="R17" s="24"/>
      <c r="S17" s="24"/>
      <c r="T17" s="20"/>
      <c r="U17" s="24"/>
      <c r="V17" s="24"/>
      <c r="W17" s="24">
        <v>-2398856</v>
      </c>
      <c r="X17" s="20">
        <v>16079486</v>
      </c>
      <c r="Y17" s="24">
        <v>-18478342</v>
      </c>
      <c r="Z17" s="25">
        <v>-114.91873558644848</v>
      </c>
      <c r="AA17" s="26">
        <v>32158964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66624822</v>
      </c>
      <c r="D25" s="29">
        <f t="shared" ref="D25:Y25" si="1">SUM(D15:D24)</f>
        <v>0</v>
      </c>
      <c r="E25" s="35">
        <f t="shared" si="1"/>
        <v>32158964</v>
      </c>
      <c r="F25" s="36">
        <f t="shared" si="1"/>
        <v>32158964</v>
      </c>
      <c r="G25" s="36">
        <f t="shared" si="1"/>
        <v>0</v>
      </c>
      <c r="H25" s="36">
        <f t="shared" si="1"/>
        <v>1044081</v>
      </c>
      <c r="I25" s="36">
        <f t="shared" si="1"/>
        <v>0</v>
      </c>
      <c r="J25" s="36">
        <f t="shared" si="1"/>
        <v>1044081</v>
      </c>
      <c r="K25" s="36">
        <f t="shared" si="1"/>
        <v>-5248053</v>
      </c>
      <c r="L25" s="36">
        <f t="shared" si="1"/>
        <v>1732469</v>
      </c>
      <c r="M25" s="36">
        <f t="shared" si="1"/>
        <v>72647</v>
      </c>
      <c r="N25" s="36">
        <f t="shared" si="1"/>
        <v>-3442937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-2398856</v>
      </c>
      <c r="X25" s="36">
        <f t="shared" si="1"/>
        <v>16079486</v>
      </c>
      <c r="Y25" s="36">
        <f t="shared" si="1"/>
        <v>-18478342</v>
      </c>
      <c r="Z25" s="37">
        <f>+IF(X25&lt;&gt;0,+(Y25/X25)*100,0)</f>
        <v>-114.91873558644848</v>
      </c>
      <c r="AA25" s="38">
        <f>SUM(AA15:AA24)</f>
        <v>32158964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86716487</v>
      </c>
      <c r="D26" s="29">
        <f>+D13+D25</f>
        <v>0</v>
      </c>
      <c r="E26" s="30">
        <f t="shared" si="2"/>
        <v>39067948</v>
      </c>
      <c r="F26" s="31">
        <f t="shared" si="2"/>
        <v>39067948</v>
      </c>
      <c r="G26" s="31">
        <f t="shared" si="2"/>
        <v>414152</v>
      </c>
      <c r="H26" s="31">
        <f t="shared" si="2"/>
        <v>984000</v>
      </c>
      <c r="I26" s="31">
        <f t="shared" si="2"/>
        <v>341395</v>
      </c>
      <c r="J26" s="31">
        <f t="shared" si="2"/>
        <v>1739547</v>
      </c>
      <c r="K26" s="31">
        <f t="shared" si="2"/>
        <v>-5511348</v>
      </c>
      <c r="L26" s="31">
        <f t="shared" si="2"/>
        <v>1822163</v>
      </c>
      <c r="M26" s="31">
        <f t="shared" si="2"/>
        <v>262651</v>
      </c>
      <c r="N26" s="31">
        <f t="shared" si="2"/>
        <v>-3426534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-1686987</v>
      </c>
      <c r="X26" s="31">
        <f t="shared" si="2"/>
        <v>19533970</v>
      </c>
      <c r="Y26" s="31">
        <f t="shared" si="2"/>
        <v>-21220957</v>
      </c>
      <c r="Z26" s="32">
        <f>+IF(X26&lt;&gt;0,+(Y26/X26)*100,0)</f>
        <v>-108.63617073231913</v>
      </c>
      <c r="AA26" s="33">
        <f>+AA13+AA25</f>
        <v>39067948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9202741</v>
      </c>
      <c r="D32" s="18"/>
      <c r="E32" s="19">
        <v>-1466868</v>
      </c>
      <c r="F32" s="20">
        <v>-1466868</v>
      </c>
      <c r="G32" s="20"/>
      <c r="H32" s="20">
        <v>56577</v>
      </c>
      <c r="I32" s="20">
        <v>61270</v>
      </c>
      <c r="J32" s="20">
        <v>117847</v>
      </c>
      <c r="K32" s="20">
        <v>66457</v>
      </c>
      <c r="L32" s="20">
        <v>46776</v>
      </c>
      <c r="M32" s="20">
        <v>63791</v>
      </c>
      <c r="N32" s="20">
        <v>177024</v>
      </c>
      <c r="O32" s="20"/>
      <c r="P32" s="20"/>
      <c r="Q32" s="20"/>
      <c r="R32" s="20"/>
      <c r="S32" s="20"/>
      <c r="T32" s="20"/>
      <c r="U32" s="20"/>
      <c r="V32" s="20"/>
      <c r="W32" s="20">
        <v>294871</v>
      </c>
      <c r="X32" s="20">
        <v>-733434</v>
      </c>
      <c r="Y32" s="20">
        <v>1028305</v>
      </c>
      <c r="Z32" s="21">
        <v>-140.20416288309514</v>
      </c>
      <c r="AA32" s="22">
        <v>-1466868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5000000</v>
      </c>
      <c r="F33" s="20">
        <v>5000000</v>
      </c>
      <c r="G33" s="20">
        <v>2500000</v>
      </c>
      <c r="H33" s="20"/>
      <c r="I33" s="20">
        <v>-1200693</v>
      </c>
      <c r="J33" s="20">
        <v>1299307</v>
      </c>
      <c r="K33" s="20">
        <v>-1221381</v>
      </c>
      <c r="L33" s="20">
        <v>-2291023</v>
      </c>
      <c r="M33" s="20"/>
      <c r="N33" s="20">
        <v>-3512404</v>
      </c>
      <c r="O33" s="20"/>
      <c r="P33" s="20"/>
      <c r="Q33" s="20"/>
      <c r="R33" s="20"/>
      <c r="S33" s="20"/>
      <c r="T33" s="20"/>
      <c r="U33" s="20"/>
      <c r="V33" s="20"/>
      <c r="W33" s="20">
        <v>-2213097</v>
      </c>
      <c r="X33" s="20">
        <v>2500004</v>
      </c>
      <c r="Y33" s="20">
        <v>-4713101</v>
      </c>
      <c r="Z33" s="21">
        <v>-188.52373836201861</v>
      </c>
      <c r="AA33" s="22">
        <v>5000000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9202741</v>
      </c>
      <c r="D37" s="29">
        <f t="shared" ref="D37:Y37" si="3">SUM(D29:D36)</f>
        <v>0</v>
      </c>
      <c r="E37" s="30">
        <f t="shared" si="3"/>
        <v>3533132</v>
      </c>
      <c r="F37" s="31">
        <f t="shared" si="3"/>
        <v>3533132</v>
      </c>
      <c r="G37" s="31">
        <f t="shared" si="3"/>
        <v>2500000</v>
      </c>
      <c r="H37" s="31">
        <f t="shared" si="3"/>
        <v>56577</v>
      </c>
      <c r="I37" s="31">
        <f t="shared" si="3"/>
        <v>-1139423</v>
      </c>
      <c r="J37" s="31">
        <f t="shared" si="3"/>
        <v>1417154</v>
      </c>
      <c r="K37" s="31">
        <f t="shared" si="3"/>
        <v>-1154924</v>
      </c>
      <c r="L37" s="31">
        <f t="shared" si="3"/>
        <v>-2244247</v>
      </c>
      <c r="M37" s="31">
        <f t="shared" si="3"/>
        <v>63791</v>
      </c>
      <c r="N37" s="31">
        <f t="shared" si="3"/>
        <v>-3335380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-1918226</v>
      </c>
      <c r="X37" s="31">
        <f t="shared" si="3"/>
        <v>1766570</v>
      </c>
      <c r="Y37" s="31">
        <f t="shared" si="3"/>
        <v>-3684796</v>
      </c>
      <c r="Z37" s="32">
        <f>+IF(X37&lt;&gt;0,+(Y37/X37)*100,0)</f>
        <v>-208.58477161957919</v>
      </c>
      <c r="AA37" s="33">
        <f>SUM(AA29:AA36)</f>
        <v>3533132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9202741</v>
      </c>
      <c r="D44" s="29">
        <f>+D37+D43</f>
        <v>0</v>
      </c>
      <c r="E44" s="30">
        <f t="shared" si="5"/>
        <v>3533132</v>
      </c>
      <c r="F44" s="31">
        <f t="shared" si="5"/>
        <v>3533132</v>
      </c>
      <c r="G44" s="31">
        <f t="shared" si="5"/>
        <v>2500000</v>
      </c>
      <c r="H44" s="31">
        <f t="shared" si="5"/>
        <v>56577</v>
      </c>
      <c r="I44" s="31">
        <f t="shared" si="5"/>
        <v>-1139423</v>
      </c>
      <c r="J44" s="31">
        <f t="shared" si="5"/>
        <v>1417154</v>
      </c>
      <c r="K44" s="31">
        <f t="shared" si="5"/>
        <v>-1154924</v>
      </c>
      <c r="L44" s="31">
        <f t="shared" si="5"/>
        <v>-2244247</v>
      </c>
      <c r="M44" s="31">
        <f t="shared" si="5"/>
        <v>63791</v>
      </c>
      <c r="N44" s="31">
        <f t="shared" si="5"/>
        <v>-3335380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-1918226</v>
      </c>
      <c r="X44" s="31">
        <f t="shared" si="5"/>
        <v>1766570</v>
      </c>
      <c r="Y44" s="31">
        <f t="shared" si="5"/>
        <v>-3684796</v>
      </c>
      <c r="Z44" s="32">
        <f>+IF(X44&lt;&gt;0,+(Y44/X44)*100,0)</f>
        <v>-208.58477161957919</v>
      </c>
      <c r="AA44" s="33">
        <f>+AA37+AA43</f>
        <v>3533132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77513746</v>
      </c>
      <c r="D45" s="42">
        <f t="shared" si="6"/>
        <v>0</v>
      </c>
      <c r="E45" s="43">
        <f t="shared" si="6"/>
        <v>35534816</v>
      </c>
      <c r="F45" s="44">
        <f t="shared" si="6"/>
        <v>35534816</v>
      </c>
      <c r="G45" s="44">
        <f t="shared" si="6"/>
        <v>-2085848</v>
      </c>
      <c r="H45" s="44">
        <f t="shared" si="6"/>
        <v>927423</v>
      </c>
      <c r="I45" s="44">
        <f t="shared" si="6"/>
        <v>1480818</v>
      </c>
      <c r="J45" s="44">
        <f t="shared" si="6"/>
        <v>322393</v>
      </c>
      <c r="K45" s="44">
        <f t="shared" si="6"/>
        <v>-4356424</v>
      </c>
      <c r="L45" s="44">
        <f t="shared" si="6"/>
        <v>4066410</v>
      </c>
      <c r="M45" s="44">
        <f t="shared" si="6"/>
        <v>198860</v>
      </c>
      <c r="N45" s="44">
        <f t="shared" si="6"/>
        <v>-91154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231239</v>
      </c>
      <c r="X45" s="44">
        <f t="shared" si="6"/>
        <v>17767400</v>
      </c>
      <c r="Y45" s="44">
        <f t="shared" si="6"/>
        <v>-17536161</v>
      </c>
      <c r="Z45" s="45">
        <f>+IF(X45&lt;&gt;0,+(Y45/X45)*100,0)</f>
        <v>-98.698520886567536</v>
      </c>
      <c r="AA45" s="46">
        <f>+AA26-AA44</f>
        <v>35534816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-99001577</v>
      </c>
      <c r="D6" s="18"/>
      <c r="E6" s="19">
        <v>57794608</v>
      </c>
      <c r="F6" s="20">
        <v>57794608</v>
      </c>
      <c r="G6" s="20">
        <v>-39072058</v>
      </c>
      <c r="H6" s="20">
        <v>-65626558</v>
      </c>
      <c r="I6" s="20">
        <v>-26391088</v>
      </c>
      <c r="J6" s="20">
        <v>-131089704</v>
      </c>
      <c r="K6" s="20">
        <v>-58655695</v>
      </c>
      <c r="L6" s="20">
        <v>-30268341</v>
      </c>
      <c r="M6" s="20">
        <v>-43650282</v>
      </c>
      <c r="N6" s="20">
        <v>-132574318</v>
      </c>
      <c r="O6" s="20"/>
      <c r="P6" s="20"/>
      <c r="Q6" s="20"/>
      <c r="R6" s="20"/>
      <c r="S6" s="20"/>
      <c r="T6" s="20"/>
      <c r="U6" s="20"/>
      <c r="V6" s="20"/>
      <c r="W6" s="20">
        <v>-263664022</v>
      </c>
      <c r="X6" s="20">
        <v>28897302</v>
      </c>
      <c r="Y6" s="20">
        <v>-292561324</v>
      </c>
      <c r="Z6" s="21">
        <v>-1012.4174360637543</v>
      </c>
      <c r="AA6" s="22">
        <v>57794608</v>
      </c>
    </row>
    <row r="7" spans="1:27" x14ac:dyDescent="0.25">
      <c r="A7" s="23" t="s">
        <v>35</v>
      </c>
      <c r="B7" s="17" t="s">
        <v>32</v>
      </c>
      <c r="C7" s="18">
        <v>12833179</v>
      </c>
      <c r="D7" s="18"/>
      <c r="E7" s="19">
        <v>3248943</v>
      </c>
      <c r="F7" s="20">
        <v>3248943</v>
      </c>
      <c r="G7" s="20">
        <v>94533</v>
      </c>
      <c r="H7" s="20">
        <v>680987</v>
      </c>
      <c r="I7" s="20">
        <v>395618</v>
      </c>
      <c r="J7" s="20">
        <v>1171138</v>
      </c>
      <c r="K7" s="20">
        <v>1463518</v>
      </c>
      <c r="L7" s="20">
        <v>3141176</v>
      </c>
      <c r="M7" s="20">
        <v>-118126</v>
      </c>
      <c r="N7" s="20">
        <v>4486568</v>
      </c>
      <c r="O7" s="20"/>
      <c r="P7" s="20"/>
      <c r="Q7" s="20"/>
      <c r="R7" s="20"/>
      <c r="S7" s="20"/>
      <c r="T7" s="20"/>
      <c r="U7" s="20"/>
      <c r="V7" s="20"/>
      <c r="W7" s="20">
        <v>5657706</v>
      </c>
      <c r="X7" s="20">
        <v>1624476</v>
      </c>
      <c r="Y7" s="20">
        <v>4033230</v>
      </c>
      <c r="Z7" s="21">
        <v>248.27882960413081</v>
      </c>
      <c r="AA7" s="22">
        <v>3248943</v>
      </c>
    </row>
    <row r="8" spans="1:27" x14ac:dyDescent="0.25">
      <c r="A8" s="23" t="s">
        <v>36</v>
      </c>
      <c r="B8" s="17" t="s">
        <v>32</v>
      </c>
      <c r="C8" s="18">
        <v>-76101988</v>
      </c>
      <c r="D8" s="18"/>
      <c r="E8" s="19">
        <v>14064662</v>
      </c>
      <c r="F8" s="20">
        <v>14064662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7032330</v>
      </c>
      <c r="Y8" s="20">
        <v>-7032330</v>
      </c>
      <c r="Z8" s="21">
        <v>-100</v>
      </c>
      <c r="AA8" s="22">
        <v>14064662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-12835</v>
      </c>
      <c r="D10" s="18"/>
      <c r="E10" s="19">
        <v>-336789</v>
      </c>
      <c r="F10" s="20">
        <v>-336789</v>
      </c>
      <c r="G10" s="20"/>
      <c r="H10" s="20"/>
      <c r="I10" s="20"/>
      <c r="J10" s="20"/>
      <c r="K10" s="20">
        <v>336789</v>
      </c>
      <c r="L10" s="20">
        <v>-126353</v>
      </c>
      <c r="M10" s="20"/>
      <c r="N10" s="20">
        <v>210436</v>
      </c>
      <c r="O10" s="20"/>
      <c r="P10" s="20"/>
      <c r="Q10" s="20"/>
      <c r="R10" s="20"/>
      <c r="S10" s="20"/>
      <c r="T10" s="20"/>
      <c r="U10" s="20"/>
      <c r="V10" s="20"/>
      <c r="W10" s="20">
        <v>210436</v>
      </c>
      <c r="X10" s="20">
        <v>-168396</v>
      </c>
      <c r="Y10" s="20">
        <v>378832</v>
      </c>
      <c r="Z10" s="21">
        <v>-224.96496353832632</v>
      </c>
      <c r="AA10" s="22">
        <v>-336789</v>
      </c>
    </row>
    <row r="11" spans="1:27" x14ac:dyDescent="0.25">
      <c r="A11" s="23" t="s">
        <v>39</v>
      </c>
      <c r="B11" s="17" t="s">
        <v>32</v>
      </c>
      <c r="C11" s="18">
        <v>-1504799</v>
      </c>
      <c r="D11" s="18"/>
      <c r="E11" s="19">
        <v>-1489847</v>
      </c>
      <c r="F11" s="20">
        <v>-1489847</v>
      </c>
      <c r="G11" s="24"/>
      <c r="H11" s="24"/>
      <c r="I11" s="24"/>
      <c r="J11" s="20"/>
      <c r="K11" s="24">
        <v>16975</v>
      </c>
      <c r="L11" s="24"/>
      <c r="M11" s="20"/>
      <c r="N11" s="24">
        <v>16975</v>
      </c>
      <c r="O11" s="24"/>
      <c r="P11" s="24"/>
      <c r="Q11" s="20"/>
      <c r="R11" s="24"/>
      <c r="S11" s="24"/>
      <c r="T11" s="20"/>
      <c r="U11" s="24"/>
      <c r="V11" s="24"/>
      <c r="W11" s="24">
        <v>16975</v>
      </c>
      <c r="X11" s="20">
        <v>-744924</v>
      </c>
      <c r="Y11" s="24">
        <v>761899</v>
      </c>
      <c r="Z11" s="25">
        <v>-102.27875595362748</v>
      </c>
      <c r="AA11" s="26">
        <v>-1489847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-163788020</v>
      </c>
      <c r="D13" s="29">
        <f>SUM(D6:D12)</f>
        <v>0</v>
      </c>
      <c r="E13" s="30">
        <f t="shared" si="0"/>
        <v>73281577</v>
      </c>
      <c r="F13" s="31">
        <f t="shared" si="0"/>
        <v>73281577</v>
      </c>
      <c r="G13" s="31">
        <f t="shared" si="0"/>
        <v>-38977525</v>
      </c>
      <c r="H13" s="31">
        <f t="shared" si="0"/>
        <v>-64945571</v>
      </c>
      <c r="I13" s="31">
        <f t="shared" si="0"/>
        <v>-25995470</v>
      </c>
      <c r="J13" s="31">
        <f t="shared" si="0"/>
        <v>-129918566</v>
      </c>
      <c r="K13" s="31">
        <f t="shared" si="0"/>
        <v>-56838413</v>
      </c>
      <c r="L13" s="31">
        <f t="shared" si="0"/>
        <v>-27253518</v>
      </c>
      <c r="M13" s="31">
        <f t="shared" si="0"/>
        <v>-43768408</v>
      </c>
      <c r="N13" s="31">
        <f t="shared" si="0"/>
        <v>-127860339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-257778905</v>
      </c>
      <c r="X13" s="31">
        <f t="shared" si="0"/>
        <v>36640788</v>
      </c>
      <c r="Y13" s="31">
        <f t="shared" si="0"/>
        <v>-294419693</v>
      </c>
      <c r="Z13" s="32">
        <f>+IF(X13&lt;&gt;0,+(Y13/X13)*100,0)</f>
        <v>-803.52991589591363</v>
      </c>
      <c r="AA13" s="33">
        <f>SUM(AA6:AA12)</f>
        <v>73281577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-3496366</v>
      </c>
      <c r="D17" s="18"/>
      <c r="E17" s="19">
        <v>-14721863</v>
      </c>
      <c r="F17" s="20">
        <v>-14721863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-7360932</v>
      </c>
      <c r="Y17" s="24">
        <v>7360932</v>
      </c>
      <c r="Z17" s="25">
        <v>-100</v>
      </c>
      <c r="AA17" s="26">
        <v>-14721863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-3496366</v>
      </c>
      <c r="D25" s="29">
        <f t="shared" ref="D25:Y25" si="1">SUM(D15:D24)</f>
        <v>0</v>
      </c>
      <c r="E25" s="35">
        <f t="shared" si="1"/>
        <v>-14721863</v>
      </c>
      <c r="F25" s="36">
        <f t="shared" si="1"/>
        <v>-14721863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-7360932</v>
      </c>
      <c r="Y25" s="36">
        <f t="shared" si="1"/>
        <v>7360932</v>
      </c>
      <c r="Z25" s="37">
        <f>+IF(X25&lt;&gt;0,+(Y25/X25)*100,0)</f>
        <v>-100</v>
      </c>
      <c r="AA25" s="38">
        <f>SUM(AA15:AA24)</f>
        <v>-14721863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-167284386</v>
      </c>
      <c r="D26" s="29">
        <f>+D13+D25</f>
        <v>0</v>
      </c>
      <c r="E26" s="30">
        <f t="shared" si="2"/>
        <v>58559714</v>
      </c>
      <c r="F26" s="31">
        <f t="shared" si="2"/>
        <v>58559714</v>
      </c>
      <c r="G26" s="31">
        <f t="shared" si="2"/>
        <v>-38977525</v>
      </c>
      <c r="H26" s="31">
        <f t="shared" si="2"/>
        <v>-64945571</v>
      </c>
      <c r="I26" s="31">
        <f t="shared" si="2"/>
        <v>-25995470</v>
      </c>
      <c r="J26" s="31">
        <f t="shared" si="2"/>
        <v>-129918566</v>
      </c>
      <c r="K26" s="31">
        <f t="shared" si="2"/>
        <v>-56838413</v>
      </c>
      <c r="L26" s="31">
        <f t="shared" si="2"/>
        <v>-27253518</v>
      </c>
      <c r="M26" s="31">
        <f t="shared" si="2"/>
        <v>-43768408</v>
      </c>
      <c r="N26" s="31">
        <f t="shared" si="2"/>
        <v>-127860339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-257778905</v>
      </c>
      <c r="X26" s="31">
        <f t="shared" si="2"/>
        <v>29279856</v>
      </c>
      <c r="Y26" s="31">
        <f t="shared" si="2"/>
        <v>-287058761</v>
      </c>
      <c r="Z26" s="32">
        <f>+IF(X26&lt;&gt;0,+(Y26/X26)*100,0)</f>
        <v>-980.396764929445</v>
      </c>
      <c r="AA26" s="33">
        <f>+AA13+AA25</f>
        <v>58559714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53742042</v>
      </c>
      <c r="D32" s="18"/>
      <c r="E32" s="19">
        <v>-22661906</v>
      </c>
      <c r="F32" s="20">
        <v>-22661914</v>
      </c>
      <c r="G32" s="20">
        <v>-12213184</v>
      </c>
      <c r="H32" s="20">
        <v>-10683258</v>
      </c>
      <c r="I32" s="20">
        <v>-5311847</v>
      </c>
      <c r="J32" s="20">
        <v>-28208289</v>
      </c>
      <c r="K32" s="20">
        <v>7243165</v>
      </c>
      <c r="L32" s="20">
        <v>-13214258</v>
      </c>
      <c r="M32" s="20">
        <v>-14052045</v>
      </c>
      <c r="N32" s="20">
        <v>-20023138</v>
      </c>
      <c r="O32" s="20"/>
      <c r="P32" s="20"/>
      <c r="Q32" s="20"/>
      <c r="R32" s="20"/>
      <c r="S32" s="20"/>
      <c r="T32" s="20"/>
      <c r="U32" s="20"/>
      <c r="V32" s="20"/>
      <c r="W32" s="20">
        <v>-48231427</v>
      </c>
      <c r="X32" s="20">
        <v>-11330960</v>
      </c>
      <c r="Y32" s="20">
        <v>-36900467</v>
      </c>
      <c r="Z32" s="21">
        <v>325.66055303345877</v>
      </c>
      <c r="AA32" s="22">
        <v>-22661914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53742042</v>
      </c>
      <c r="D37" s="29">
        <f t="shared" ref="D37:Y37" si="3">SUM(D29:D36)</f>
        <v>0</v>
      </c>
      <c r="E37" s="30">
        <f t="shared" si="3"/>
        <v>-22661906</v>
      </c>
      <c r="F37" s="31">
        <f t="shared" si="3"/>
        <v>-22661914</v>
      </c>
      <c r="G37" s="31">
        <f t="shared" si="3"/>
        <v>-12213184</v>
      </c>
      <c r="H37" s="31">
        <f t="shared" si="3"/>
        <v>-10683258</v>
      </c>
      <c r="I37" s="31">
        <f t="shared" si="3"/>
        <v>-5311847</v>
      </c>
      <c r="J37" s="31">
        <f t="shared" si="3"/>
        <v>-28208289</v>
      </c>
      <c r="K37" s="31">
        <f t="shared" si="3"/>
        <v>7243165</v>
      </c>
      <c r="L37" s="31">
        <f t="shared" si="3"/>
        <v>-13214258</v>
      </c>
      <c r="M37" s="31">
        <f t="shared" si="3"/>
        <v>-14052045</v>
      </c>
      <c r="N37" s="31">
        <f t="shared" si="3"/>
        <v>-20023138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-48231427</v>
      </c>
      <c r="X37" s="31">
        <f t="shared" si="3"/>
        <v>-11330960</v>
      </c>
      <c r="Y37" s="31">
        <f t="shared" si="3"/>
        <v>-36900467</v>
      </c>
      <c r="Z37" s="32">
        <f>+IF(X37&lt;&gt;0,+(Y37/X37)*100,0)</f>
        <v>325.66055303345877</v>
      </c>
      <c r="AA37" s="33">
        <f>SUM(AA29:AA36)</f>
        <v>-22661914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53742042</v>
      </c>
      <c r="D44" s="29">
        <f>+D37+D43</f>
        <v>0</v>
      </c>
      <c r="E44" s="30">
        <f t="shared" si="5"/>
        <v>-22661906</v>
      </c>
      <c r="F44" s="31">
        <f t="shared" si="5"/>
        <v>-22661914</v>
      </c>
      <c r="G44" s="31">
        <f t="shared" si="5"/>
        <v>-12213184</v>
      </c>
      <c r="H44" s="31">
        <f t="shared" si="5"/>
        <v>-10683258</v>
      </c>
      <c r="I44" s="31">
        <f t="shared" si="5"/>
        <v>-5311847</v>
      </c>
      <c r="J44" s="31">
        <f t="shared" si="5"/>
        <v>-28208289</v>
      </c>
      <c r="K44" s="31">
        <f t="shared" si="5"/>
        <v>7243165</v>
      </c>
      <c r="L44" s="31">
        <f t="shared" si="5"/>
        <v>-13214258</v>
      </c>
      <c r="M44" s="31">
        <f t="shared" si="5"/>
        <v>-14052045</v>
      </c>
      <c r="N44" s="31">
        <f t="shared" si="5"/>
        <v>-20023138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-48231427</v>
      </c>
      <c r="X44" s="31">
        <f t="shared" si="5"/>
        <v>-11330960</v>
      </c>
      <c r="Y44" s="31">
        <f t="shared" si="5"/>
        <v>-36900467</v>
      </c>
      <c r="Z44" s="32">
        <f>+IF(X44&lt;&gt;0,+(Y44/X44)*100,0)</f>
        <v>325.66055303345877</v>
      </c>
      <c r="AA44" s="33">
        <f>+AA37+AA43</f>
        <v>-22661914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-221026428</v>
      </c>
      <c r="D45" s="42">
        <f t="shared" si="6"/>
        <v>0</v>
      </c>
      <c r="E45" s="43">
        <f t="shared" si="6"/>
        <v>81221620</v>
      </c>
      <c r="F45" s="44">
        <f t="shared" si="6"/>
        <v>81221628</v>
      </c>
      <c r="G45" s="44">
        <f t="shared" si="6"/>
        <v>-26764341</v>
      </c>
      <c r="H45" s="44">
        <f t="shared" si="6"/>
        <v>-54262313</v>
      </c>
      <c r="I45" s="44">
        <f t="shared" si="6"/>
        <v>-20683623</v>
      </c>
      <c r="J45" s="44">
        <f t="shared" si="6"/>
        <v>-101710277</v>
      </c>
      <c r="K45" s="44">
        <f t="shared" si="6"/>
        <v>-64081578</v>
      </c>
      <c r="L45" s="44">
        <f t="shared" si="6"/>
        <v>-14039260</v>
      </c>
      <c r="M45" s="44">
        <f t="shared" si="6"/>
        <v>-29716363</v>
      </c>
      <c r="N45" s="44">
        <f t="shared" si="6"/>
        <v>-107837201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-209547478</v>
      </c>
      <c r="X45" s="44">
        <f t="shared" si="6"/>
        <v>40610816</v>
      </c>
      <c r="Y45" s="44">
        <f t="shared" si="6"/>
        <v>-250158294</v>
      </c>
      <c r="Z45" s="45">
        <f>+IF(X45&lt;&gt;0,+(Y45/X45)*100,0)</f>
        <v>-615.98933151207791</v>
      </c>
      <c r="AA45" s="46">
        <f>+AA26-AA44</f>
        <v>81221628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962699</v>
      </c>
      <c r="H6" s="20">
        <v>142610</v>
      </c>
      <c r="I6" s="20">
        <v>-73791</v>
      </c>
      <c r="J6" s="20">
        <v>1031518</v>
      </c>
      <c r="K6" s="20">
        <v>7059533</v>
      </c>
      <c r="L6" s="20">
        <v>130186</v>
      </c>
      <c r="M6" s="20">
        <v>-30493</v>
      </c>
      <c r="N6" s="20">
        <v>7159226</v>
      </c>
      <c r="O6" s="20"/>
      <c r="P6" s="20"/>
      <c r="Q6" s="20"/>
      <c r="R6" s="20"/>
      <c r="S6" s="20"/>
      <c r="T6" s="20"/>
      <c r="U6" s="20"/>
      <c r="V6" s="20"/>
      <c r="W6" s="20">
        <v>8190744</v>
      </c>
      <c r="X6" s="20"/>
      <c r="Y6" s="20">
        <v>8190744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31788618</v>
      </c>
      <c r="H7" s="20">
        <v>571548</v>
      </c>
      <c r="I7" s="20">
        <v>589421</v>
      </c>
      <c r="J7" s="20">
        <v>32949587</v>
      </c>
      <c r="K7" s="20">
        <v>292537</v>
      </c>
      <c r="L7" s="20">
        <v>356653</v>
      </c>
      <c r="M7" s="20">
        <v>391593</v>
      </c>
      <c r="N7" s="20">
        <v>1040783</v>
      </c>
      <c r="O7" s="20"/>
      <c r="P7" s="20"/>
      <c r="Q7" s="20"/>
      <c r="R7" s="20"/>
      <c r="S7" s="20"/>
      <c r="T7" s="20"/>
      <c r="U7" s="20"/>
      <c r="V7" s="20"/>
      <c r="W7" s="20">
        <v>33990370</v>
      </c>
      <c r="X7" s="20"/>
      <c r="Y7" s="20">
        <v>33990370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1771780</v>
      </c>
      <c r="D10" s="18"/>
      <c r="E10" s="19">
        <v>86210</v>
      </c>
      <c r="F10" s="20">
        <v>86210</v>
      </c>
      <c r="G10" s="20">
        <v>82558</v>
      </c>
      <c r="H10" s="20"/>
      <c r="I10" s="20"/>
      <c r="J10" s="20">
        <v>82558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82558</v>
      </c>
      <c r="X10" s="20">
        <v>43104</v>
      </c>
      <c r="Y10" s="20">
        <v>39454</v>
      </c>
      <c r="Z10" s="21">
        <v>91.53210838901262</v>
      </c>
      <c r="AA10" s="22">
        <v>86210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1771780</v>
      </c>
      <c r="D13" s="29">
        <f>SUM(D6:D12)</f>
        <v>0</v>
      </c>
      <c r="E13" s="30">
        <f t="shared" si="0"/>
        <v>86210</v>
      </c>
      <c r="F13" s="31">
        <f t="shared" si="0"/>
        <v>86210</v>
      </c>
      <c r="G13" s="31">
        <f t="shared" si="0"/>
        <v>32833875</v>
      </c>
      <c r="H13" s="31">
        <f t="shared" si="0"/>
        <v>714158</v>
      </c>
      <c r="I13" s="31">
        <f t="shared" si="0"/>
        <v>515630</v>
      </c>
      <c r="J13" s="31">
        <f t="shared" si="0"/>
        <v>34063663</v>
      </c>
      <c r="K13" s="31">
        <f t="shared" si="0"/>
        <v>7352070</v>
      </c>
      <c r="L13" s="31">
        <f t="shared" si="0"/>
        <v>486839</v>
      </c>
      <c r="M13" s="31">
        <f t="shared" si="0"/>
        <v>361100</v>
      </c>
      <c r="N13" s="31">
        <f t="shared" si="0"/>
        <v>8200009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42263672</v>
      </c>
      <c r="X13" s="31">
        <f t="shared" si="0"/>
        <v>43104</v>
      </c>
      <c r="Y13" s="31">
        <f t="shared" si="0"/>
        <v>42220568</v>
      </c>
      <c r="Z13" s="32">
        <f>+IF(X13&lt;&gt;0,+(Y13/X13)*100,0)</f>
        <v>97950.463994060876</v>
      </c>
      <c r="AA13" s="33">
        <f>SUM(AA6:AA12)</f>
        <v>86210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91493191</v>
      </c>
      <c r="D17" s="18"/>
      <c r="E17" s="19">
        <v>8497091</v>
      </c>
      <c r="F17" s="20">
        <v>8497091</v>
      </c>
      <c r="G17" s="24">
        <v>94768344</v>
      </c>
      <c r="H17" s="24"/>
      <c r="I17" s="24"/>
      <c r="J17" s="20">
        <v>94768344</v>
      </c>
      <c r="K17" s="24"/>
      <c r="L17" s="24"/>
      <c r="M17" s="20">
        <v>-3433339</v>
      </c>
      <c r="N17" s="24">
        <v>-3433339</v>
      </c>
      <c r="O17" s="24"/>
      <c r="P17" s="24"/>
      <c r="Q17" s="20"/>
      <c r="R17" s="24"/>
      <c r="S17" s="24"/>
      <c r="T17" s="20"/>
      <c r="U17" s="24"/>
      <c r="V17" s="24"/>
      <c r="W17" s="24">
        <v>91335005</v>
      </c>
      <c r="X17" s="20">
        <v>4248546</v>
      </c>
      <c r="Y17" s="24">
        <v>87086459</v>
      </c>
      <c r="Z17" s="25">
        <v>2049.7944237863967</v>
      </c>
      <c r="AA17" s="26">
        <v>8497091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91493191</v>
      </c>
      <c r="D25" s="29">
        <f t="shared" ref="D25:Y25" si="1">SUM(D15:D24)</f>
        <v>0</v>
      </c>
      <c r="E25" s="35">
        <f t="shared" si="1"/>
        <v>8497091</v>
      </c>
      <c r="F25" s="36">
        <f t="shared" si="1"/>
        <v>8497091</v>
      </c>
      <c r="G25" s="36">
        <f t="shared" si="1"/>
        <v>94768344</v>
      </c>
      <c r="H25" s="36">
        <f t="shared" si="1"/>
        <v>0</v>
      </c>
      <c r="I25" s="36">
        <f t="shared" si="1"/>
        <v>0</v>
      </c>
      <c r="J25" s="36">
        <f t="shared" si="1"/>
        <v>94768344</v>
      </c>
      <c r="K25" s="36">
        <f t="shared" si="1"/>
        <v>0</v>
      </c>
      <c r="L25" s="36">
        <f t="shared" si="1"/>
        <v>0</v>
      </c>
      <c r="M25" s="36">
        <f t="shared" si="1"/>
        <v>-3433339</v>
      </c>
      <c r="N25" s="36">
        <f t="shared" si="1"/>
        <v>-3433339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91335005</v>
      </c>
      <c r="X25" s="36">
        <f t="shared" si="1"/>
        <v>4248546</v>
      </c>
      <c r="Y25" s="36">
        <f t="shared" si="1"/>
        <v>87086459</v>
      </c>
      <c r="Z25" s="37">
        <f>+IF(X25&lt;&gt;0,+(Y25/X25)*100,0)</f>
        <v>2049.7944237863967</v>
      </c>
      <c r="AA25" s="38">
        <f>SUM(AA15:AA24)</f>
        <v>8497091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93264971</v>
      </c>
      <c r="D26" s="29">
        <f>+D13+D25</f>
        <v>0</v>
      </c>
      <c r="E26" s="30">
        <f t="shared" si="2"/>
        <v>8583301</v>
      </c>
      <c r="F26" s="31">
        <f t="shared" si="2"/>
        <v>8583301</v>
      </c>
      <c r="G26" s="31">
        <f t="shared" si="2"/>
        <v>127602219</v>
      </c>
      <c r="H26" s="31">
        <f t="shared" si="2"/>
        <v>714158</v>
      </c>
      <c r="I26" s="31">
        <f t="shared" si="2"/>
        <v>515630</v>
      </c>
      <c r="J26" s="31">
        <f t="shared" si="2"/>
        <v>128832007</v>
      </c>
      <c r="K26" s="31">
        <f t="shared" si="2"/>
        <v>7352070</v>
      </c>
      <c r="L26" s="31">
        <f t="shared" si="2"/>
        <v>486839</v>
      </c>
      <c r="M26" s="31">
        <f t="shared" si="2"/>
        <v>-3072239</v>
      </c>
      <c r="N26" s="31">
        <f t="shared" si="2"/>
        <v>4766670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133598677</v>
      </c>
      <c r="X26" s="31">
        <f t="shared" si="2"/>
        <v>4291650</v>
      </c>
      <c r="Y26" s="31">
        <f t="shared" si="2"/>
        <v>129307027</v>
      </c>
      <c r="Z26" s="32">
        <f>+IF(X26&lt;&gt;0,+(Y26/X26)*100,0)</f>
        <v>3012.9909708387218</v>
      </c>
      <c r="AA26" s="33">
        <f>+AA13+AA25</f>
        <v>8583301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-82512</v>
      </c>
      <c r="H32" s="20"/>
      <c r="I32" s="20"/>
      <c r="J32" s="20">
        <v>-82512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-82512</v>
      </c>
      <c r="X32" s="20"/>
      <c r="Y32" s="20">
        <v>-82512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6950000</v>
      </c>
      <c r="L33" s="20"/>
      <c r="M33" s="20"/>
      <c r="N33" s="20">
        <v>6950000</v>
      </c>
      <c r="O33" s="20"/>
      <c r="P33" s="20"/>
      <c r="Q33" s="20"/>
      <c r="R33" s="20"/>
      <c r="S33" s="20"/>
      <c r="T33" s="20"/>
      <c r="U33" s="20"/>
      <c r="V33" s="20"/>
      <c r="W33" s="20">
        <v>6950000</v>
      </c>
      <c r="X33" s="20"/>
      <c r="Y33" s="20">
        <v>6950000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-82512</v>
      </c>
      <c r="H37" s="31">
        <f t="shared" si="3"/>
        <v>0</v>
      </c>
      <c r="I37" s="31">
        <f t="shared" si="3"/>
        <v>0</v>
      </c>
      <c r="J37" s="31">
        <f t="shared" si="3"/>
        <v>-82512</v>
      </c>
      <c r="K37" s="31">
        <f t="shared" si="3"/>
        <v>6950000</v>
      </c>
      <c r="L37" s="31">
        <f t="shared" si="3"/>
        <v>0</v>
      </c>
      <c r="M37" s="31">
        <f t="shared" si="3"/>
        <v>0</v>
      </c>
      <c r="N37" s="31">
        <f t="shared" si="3"/>
        <v>6950000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6867488</v>
      </c>
      <c r="X37" s="31">
        <f t="shared" si="3"/>
        <v>0</v>
      </c>
      <c r="Y37" s="31">
        <f t="shared" si="3"/>
        <v>6867488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-82512</v>
      </c>
      <c r="H44" s="31">
        <f t="shared" si="5"/>
        <v>0</v>
      </c>
      <c r="I44" s="31">
        <f t="shared" si="5"/>
        <v>0</v>
      </c>
      <c r="J44" s="31">
        <f t="shared" si="5"/>
        <v>-82512</v>
      </c>
      <c r="K44" s="31">
        <f t="shared" si="5"/>
        <v>6950000</v>
      </c>
      <c r="L44" s="31">
        <f t="shared" si="5"/>
        <v>0</v>
      </c>
      <c r="M44" s="31">
        <f t="shared" si="5"/>
        <v>0</v>
      </c>
      <c r="N44" s="31">
        <f t="shared" si="5"/>
        <v>6950000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6867488</v>
      </c>
      <c r="X44" s="31">
        <f t="shared" si="5"/>
        <v>0</v>
      </c>
      <c r="Y44" s="31">
        <f t="shared" si="5"/>
        <v>6867488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93264971</v>
      </c>
      <c r="D45" s="42">
        <f t="shared" si="6"/>
        <v>0</v>
      </c>
      <c r="E45" s="43">
        <f t="shared" si="6"/>
        <v>8583301</v>
      </c>
      <c r="F45" s="44">
        <f t="shared" si="6"/>
        <v>8583301</v>
      </c>
      <c r="G45" s="44">
        <f t="shared" si="6"/>
        <v>127684731</v>
      </c>
      <c r="H45" s="44">
        <f t="shared" si="6"/>
        <v>714158</v>
      </c>
      <c r="I45" s="44">
        <f t="shared" si="6"/>
        <v>515630</v>
      </c>
      <c r="J45" s="44">
        <f t="shared" si="6"/>
        <v>128914519</v>
      </c>
      <c r="K45" s="44">
        <f t="shared" si="6"/>
        <v>402070</v>
      </c>
      <c r="L45" s="44">
        <f t="shared" si="6"/>
        <v>486839</v>
      </c>
      <c r="M45" s="44">
        <f t="shared" si="6"/>
        <v>-3072239</v>
      </c>
      <c r="N45" s="44">
        <f t="shared" si="6"/>
        <v>-2183330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126731189</v>
      </c>
      <c r="X45" s="44">
        <f t="shared" si="6"/>
        <v>4291650</v>
      </c>
      <c r="Y45" s="44">
        <f t="shared" si="6"/>
        <v>122439539</v>
      </c>
      <c r="Z45" s="45">
        <f>+IF(X45&lt;&gt;0,+(Y45/X45)*100,0)</f>
        <v>2852.9712115386856</v>
      </c>
      <c r="AA45" s="46">
        <f>+AA26-AA44</f>
        <v>8583301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22729596</v>
      </c>
      <c r="D47" s="18"/>
      <c r="E47" s="19">
        <v>6857874</v>
      </c>
      <c r="F47" s="20">
        <v>6857874</v>
      </c>
      <c r="G47" s="20">
        <v>22729596</v>
      </c>
      <c r="H47" s="20"/>
      <c r="I47" s="20"/>
      <c r="J47" s="20">
        <v>22729596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22729596</v>
      </c>
      <c r="X47" s="20">
        <v>3428940</v>
      </c>
      <c r="Y47" s="20">
        <v>19300656</v>
      </c>
      <c r="Z47" s="47">
        <v>562.87529090622752</v>
      </c>
      <c r="AA47" s="22">
        <v>6857874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22729596</v>
      </c>
      <c r="D50" s="50">
        <f t="shared" ref="D50:Y50" si="7">SUM(D47:D49)</f>
        <v>0</v>
      </c>
      <c r="E50" s="51">
        <f t="shared" si="7"/>
        <v>6857874</v>
      </c>
      <c r="F50" s="52">
        <f t="shared" si="7"/>
        <v>6857874</v>
      </c>
      <c r="G50" s="52">
        <f t="shared" si="7"/>
        <v>22729596</v>
      </c>
      <c r="H50" s="52">
        <f t="shared" si="7"/>
        <v>0</v>
      </c>
      <c r="I50" s="52">
        <f t="shared" si="7"/>
        <v>0</v>
      </c>
      <c r="J50" s="52">
        <f t="shared" si="7"/>
        <v>22729596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22729596</v>
      </c>
      <c r="X50" s="52">
        <f t="shared" si="7"/>
        <v>3428940</v>
      </c>
      <c r="Y50" s="52">
        <f t="shared" si="7"/>
        <v>19300656</v>
      </c>
      <c r="Z50" s="53">
        <f>+IF(X50&lt;&gt;0,+(Y50/X50)*100,0)</f>
        <v>562.87529090622752</v>
      </c>
      <c r="AA50" s="54">
        <f>SUM(AA47:AA49)</f>
        <v>6857874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54464</v>
      </c>
      <c r="F10" s="20">
        <v>54464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27234</v>
      </c>
      <c r="Y10" s="20">
        <v>-27234</v>
      </c>
      <c r="Z10" s="21">
        <v>-100</v>
      </c>
      <c r="AA10" s="22">
        <v>54464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54464</v>
      </c>
      <c r="F13" s="31">
        <f t="shared" si="0"/>
        <v>54464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27234</v>
      </c>
      <c r="Y13" s="31">
        <f t="shared" si="0"/>
        <v>-27234</v>
      </c>
      <c r="Z13" s="32">
        <f>+IF(X13&lt;&gt;0,+(Y13/X13)*100,0)</f>
        <v>-100</v>
      </c>
      <c r="AA13" s="33">
        <f>SUM(AA6:AA12)</f>
        <v>54464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339466901</v>
      </c>
      <c r="D17" s="18"/>
      <c r="E17" s="19">
        <v>442295654</v>
      </c>
      <c r="F17" s="20">
        <v>442295654</v>
      </c>
      <c r="G17" s="24">
        <v>363231753</v>
      </c>
      <c r="H17" s="24">
        <v>15569309</v>
      </c>
      <c r="I17" s="24">
        <v>-425599</v>
      </c>
      <c r="J17" s="20">
        <v>378375463</v>
      </c>
      <c r="K17" s="24">
        <v>19848055</v>
      </c>
      <c r="L17" s="24">
        <v>1917338</v>
      </c>
      <c r="M17" s="20">
        <v>15430826</v>
      </c>
      <c r="N17" s="24">
        <v>37196219</v>
      </c>
      <c r="O17" s="24"/>
      <c r="P17" s="24"/>
      <c r="Q17" s="20"/>
      <c r="R17" s="24"/>
      <c r="S17" s="24"/>
      <c r="T17" s="20"/>
      <c r="U17" s="24"/>
      <c r="V17" s="24"/>
      <c r="W17" s="24">
        <v>415571682</v>
      </c>
      <c r="X17" s="20">
        <v>221147850</v>
      </c>
      <c r="Y17" s="24">
        <v>194423832</v>
      </c>
      <c r="Z17" s="25">
        <v>87.915768568403436</v>
      </c>
      <c r="AA17" s="26">
        <v>442295654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339466901</v>
      </c>
      <c r="D25" s="29">
        <f t="shared" ref="D25:Y25" si="1">SUM(D15:D24)</f>
        <v>0</v>
      </c>
      <c r="E25" s="35">
        <f t="shared" si="1"/>
        <v>442295654</v>
      </c>
      <c r="F25" s="36">
        <f t="shared" si="1"/>
        <v>442295654</v>
      </c>
      <c r="G25" s="36">
        <f t="shared" si="1"/>
        <v>363231753</v>
      </c>
      <c r="H25" s="36">
        <f t="shared" si="1"/>
        <v>15569309</v>
      </c>
      <c r="I25" s="36">
        <f t="shared" si="1"/>
        <v>-425599</v>
      </c>
      <c r="J25" s="36">
        <f t="shared" si="1"/>
        <v>378375463</v>
      </c>
      <c r="K25" s="36">
        <f t="shared" si="1"/>
        <v>19848055</v>
      </c>
      <c r="L25" s="36">
        <f t="shared" si="1"/>
        <v>1917338</v>
      </c>
      <c r="M25" s="36">
        <f t="shared" si="1"/>
        <v>15430826</v>
      </c>
      <c r="N25" s="36">
        <f t="shared" si="1"/>
        <v>37196219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415571682</v>
      </c>
      <c r="X25" s="36">
        <f t="shared" si="1"/>
        <v>221147850</v>
      </c>
      <c r="Y25" s="36">
        <f t="shared" si="1"/>
        <v>194423832</v>
      </c>
      <c r="Z25" s="37">
        <f>+IF(X25&lt;&gt;0,+(Y25/X25)*100,0)</f>
        <v>87.915768568403436</v>
      </c>
      <c r="AA25" s="38">
        <f>SUM(AA15:AA24)</f>
        <v>442295654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339466901</v>
      </c>
      <c r="D26" s="29">
        <f>+D13+D25</f>
        <v>0</v>
      </c>
      <c r="E26" s="30">
        <f t="shared" si="2"/>
        <v>442350118</v>
      </c>
      <c r="F26" s="31">
        <f t="shared" si="2"/>
        <v>442350118</v>
      </c>
      <c r="G26" s="31">
        <f t="shared" si="2"/>
        <v>363231753</v>
      </c>
      <c r="H26" s="31">
        <f t="shared" si="2"/>
        <v>15569309</v>
      </c>
      <c r="I26" s="31">
        <f t="shared" si="2"/>
        <v>-425599</v>
      </c>
      <c r="J26" s="31">
        <f t="shared" si="2"/>
        <v>378375463</v>
      </c>
      <c r="K26" s="31">
        <f t="shared" si="2"/>
        <v>19848055</v>
      </c>
      <c r="L26" s="31">
        <f t="shared" si="2"/>
        <v>1917338</v>
      </c>
      <c r="M26" s="31">
        <f t="shared" si="2"/>
        <v>15430826</v>
      </c>
      <c r="N26" s="31">
        <f t="shared" si="2"/>
        <v>37196219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415571682</v>
      </c>
      <c r="X26" s="31">
        <f t="shared" si="2"/>
        <v>221175084</v>
      </c>
      <c r="Y26" s="31">
        <f t="shared" si="2"/>
        <v>194396598</v>
      </c>
      <c r="Z26" s="32">
        <f>+IF(X26&lt;&gt;0,+(Y26/X26)*100,0)</f>
        <v>87.892629894965921</v>
      </c>
      <c r="AA26" s="33">
        <f>+AA13+AA25</f>
        <v>442350118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339466901</v>
      </c>
      <c r="D45" s="42">
        <f t="shared" si="6"/>
        <v>0</v>
      </c>
      <c r="E45" s="43">
        <f t="shared" si="6"/>
        <v>442350118</v>
      </c>
      <c r="F45" s="44">
        <f t="shared" si="6"/>
        <v>442350118</v>
      </c>
      <c r="G45" s="44">
        <f t="shared" si="6"/>
        <v>363231753</v>
      </c>
      <c r="H45" s="44">
        <f t="shared" si="6"/>
        <v>15569309</v>
      </c>
      <c r="I45" s="44">
        <f t="shared" si="6"/>
        <v>-425599</v>
      </c>
      <c r="J45" s="44">
        <f t="shared" si="6"/>
        <v>378375463</v>
      </c>
      <c r="K45" s="44">
        <f t="shared" si="6"/>
        <v>19848055</v>
      </c>
      <c r="L45" s="44">
        <f t="shared" si="6"/>
        <v>1917338</v>
      </c>
      <c r="M45" s="44">
        <f t="shared" si="6"/>
        <v>15430826</v>
      </c>
      <c r="N45" s="44">
        <f t="shared" si="6"/>
        <v>37196219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415571682</v>
      </c>
      <c r="X45" s="44">
        <f t="shared" si="6"/>
        <v>221175084</v>
      </c>
      <c r="Y45" s="44">
        <f t="shared" si="6"/>
        <v>194396598</v>
      </c>
      <c r="Z45" s="45">
        <f>+IF(X45&lt;&gt;0,+(Y45/X45)*100,0)</f>
        <v>87.892629894965921</v>
      </c>
      <c r="AA45" s="46">
        <f>+AA26-AA44</f>
        <v>442350118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343618166</v>
      </c>
      <c r="D47" s="18"/>
      <c r="E47" s="19">
        <v>314236066</v>
      </c>
      <c r="F47" s="20">
        <v>314236066</v>
      </c>
      <c r="G47" s="20">
        <v>403836730</v>
      </c>
      <c r="H47" s="20">
        <v>-13066347</v>
      </c>
      <c r="I47" s="20">
        <v>278724</v>
      </c>
      <c r="J47" s="20">
        <v>391049107</v>
      </c>
      <c r="K47" s="20">
        <v>-581949</v>
      </c>
      <c r="L47" s="20">
        <v>23721</v>
      </c>
      <c r="M47" s="20">
        <v>154113</v>
      </c>
      <c r="N47" s="20">
        <v>-404115</v>
      </c>
      <c r="O47" s="20"/>
      <c r="P47" s="20"/>
      <c r="Q47" s="20"/>
      <c r="R47" s="20"/>
      <c r="S47" s="20"/>
      <c r="T47" s="20"/>
      <c r="U47" s="20"/>
      <c r="V47" s="20"/>
      <c r="W47" s="20">
        <v>390644992</v>
      </c>
      <c r="X47" s="20">
        <v>157118022</v>
      </c>
      <c r="Y47" s="20">
        <v>233526970</v>
      </c>
      <c r="Z47" s="47">
        <v>148.63156182045111</v>
      </c>
      <c r="AA47" s="22">
        <v>314236066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343618166</v>
      </c>
      <c r="D50" s="50">
        <f t="shared" ref="D50:Y50" si="7">SUM(D47:D49)</f>
        <v>0</v>
      </c>
      <c r="E50" s="51">
        <f t="shared" si="7"/>
        <v>314236066</v>
      </c>
      <c r="F50" s="52">
        <f t="shared" si="7"/>
        <v>314236066</v>
      </c>
      <c r="G50" s="52">
        <f t="shared" si="7"/>
        <v>403836730</v>
      </c>
      <c r="H50" s="52">
        <f t="shared" si="7"/>
        <v>-13066347</v>
      </c>
      <c r="I50" s="52">
        <f t="shared" si="7"/>
        <v>278724</v>
      </c>
      <c r="J50" s="52">
        <f t="shared" si="7"/>
        <v>391049107</v>
      </c>
      <c r="K50" s="52">
        <f t="shared" si="7"/>
        <v>-581949</v>
      </c>
      <c r="L50" s="52">
        <f t="shared" si="7"/>
        <v>23721</v>
      </c>
      <c r="M50" s="52">
        <f t="shared" si="7"/>
        <v>154113</v>
      </c>
      <c r="N50" s="52">
        <f t="shared" si="7"/>
        <v>-404115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390644992</v>
      </c>
      <c r="X50" s="52">
        <f t="shared" si="7"/>
        <v>157118022</v>
      </c>
      <c r="Y50" s="52">
        <f t="shared" si="7"/>
        <v>233526970</v>
      </c>
      <c r="Z50" s="53">
        <f>+IF(X50&lt;&gt;0,+(Y50/X50)*100,0)</f>
        <v>148.63156182045111</v>
      </c>
      <c r="AA50" s="54">
        <f>SUM(AA47:AA49)</f>
        <v>314236066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-3000000</v>
      </c>
      <c r="F6" s="20">
        <v>-3000000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-1500000</v>
      </c>
      <c r="Y6" s="20">
        <v>1500000</v>
      </c>
      <c r="Z6" s="21">
        <v>-100</v>
      </c>
      <c r="AA6" s="22">
        <v>-3000000</v>
      </c>
    </row>
    <row r="7" spans="1:27" x14ac:dyDescent="0.25">
      <c r="A7" s="23" t="s">
        <v>35</v>
      </c>
      <c r="B7" s="17" t="s">
        <v>32</v>
      </c>
      <c r="C7" s="18">
        <v>1763395</v>
      </c>
      <c r="D7" s="18"/>
      <c r="E7" s="19">
        <v>6234721</v>
      </c>
      <c r="F7" s="20">
        <v>6234721</v>
      </c>
      <c r="G7" s="20">
        <v>214764</v>
      </c>
      <c r="H7" s="20">
        <v>151804</v>
      </c>
      <c r="I7" s="20">
        <v>207582</v>
      </c>
      <c r="J7" s="20">
        <v>574150</v>
      </c>
      <c r="K7" s="20">
        <v>102580</v>
      </c>
      <c r="L7" s="20">
        <v>173047</v>
      </c>
      <c r="M7" s="20">
        <v>211112</v>
      </c>
      <c r="N7" s="20">
        <v>486739</v>
      </c>
      <c r="O7" s="20"/>
      <c r="P7" s="20"/>
      <c r="Q7" s="20"/>
      <c r="R7" s="20"/>
      <c r="S7" s="20"/>
      <c r="T7" s="20"/>
      <c r="U7" s="20"/>
      <c r="V7" s="20"/>
      <c r="W7" s="20">
        <v>1060889</v>
      </c>
      <c r="X7" s="20">
        <v>3117366</v>
      </c>
      <c r="Y7" s="20">
        <v>-2056477</v>
      </c>
      <c r="Z7" s="21">
        <v>-65.968416926341021</v>
      </c>
      <c r="AA7" s="22">
        <v>6234721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62520</v>
      </c>
      <c r="D10" s="18"/>
      <c r="E10" s="19">
        <v>158856</v>
      </c>
      <c r="F10" s="20">
        <v>158856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79428</v>
      </c>
      <c r="Y10" s="20">
        <v>-79428</v>
      </c>
      <c r="Z10" s="21">
        <v>-100</v>
      </c>
      <c r="AA10" s="22">
        <v>158856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1825915</v>
      </c>
      <c r="D13" s="29">
        <f>SUM(D6:D12)</f>
        <v>0</v>
      </c>
      <c r="E13" s="30">
        <f t="shared" si="0"/>
        <v>3393577</v>
      </c>
      <c r="F13" s="31">
        <f t="shared" si="0"/>
        <v>3393577</v>
      </c>
      <c r="G13" s="31">
        <f t="shared" si="0"/>
        <v>214764</v>
      </c>
      <c r="H13" s="31">
        <f t="shared" si="0"/>
        <v>151804</v>
      </c>
      <c r="I13" s="31">
        <f t="shared" si="0"/>
        <v>207582</v>
      </c>
      <c r="J13" s="31">
        <f t="shared" si="0"/>
        <v>574150</v>
      </c>
      <c r="K13" s="31">
        <f t="shared" si="0"/>
        <v>102580</v>
      </c>
      <c r="L13" s="31">
        <f t="shared" si="0"/>
        <v>173047</v>
      </c>
      <c r="M13" s="31">
        <f t="shared" si="0"/>
        <v>211112</v>
      </c>
      <c r="N13" s="31">
        <f t="shared" si="0"/>
        <v>486739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1060889</v>
      </c>
      <c r="X13" s="31">
        <f t="shared" si="0"/>
        <v>1696794</v>
      </c>
      <c r="Y13" s="31">
        <f t="shared" si="0"/>
        <v>-635905</v>
      </c>
      <c r="Z13" s="32">
        <f>+IF(X13&lt;&gt;0,+(Y13/X13)*100,0)</f>
        <v>-37.476853407072397</v>
      </c>
      <c r="AA13" s="33">
        <f>SUM(AA6:AA12)</f>
        <v>3393577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19304108</v>
      </c>
      <c r="D17" s="18"/>
      <c r="E17" s="19">
        <v>20045000</v>
      </c>
      <c r="F17" s="20">
        <v>20045000</v>
      </c>
      <c r="G17" s="24">
        <v>5529286</v>
      </c>
      <c r="H17" s="24"/>
      <c r="I17" s="24">
        <v>78640</v>
      </c>
      <c r="J17" s="20">
        <v>5607926</v>
      </c>
      <c r="K17" s="24">
        <v>1000433</v>
      </c>
      <c r="L17" s="24">
        <v>926981</v>
      </c>
      <c r="M17" s="20">
        <v>897800</v>
      </c>
      <c r="N17" s="24">
        <v>2825214</v>
      </c>
      <c r="O17" s="24"/>
      <c r="P17" s="24"/>
      <c r="Q17" s="20"/>
      <c r="R17" s="24"/>
      <c r="S17" s="24"/>
      <c r="T17" s="20"/>
      <c r="U17" s="24"/>
      <c r="V17" s="24"/>
      <c r="W17" s="24">
        <v>8433140</v>
      </c>
      <c r="X17" s="20">
        <v>15022500</v>
      </c>
      <c r="Y17" s="24">
        <v>-6589360</v>
      </c>
      <c r="Z17" s="25">
        <v>-43.863271759028123</v>
      </c>
      <c r="AA17" s="26">
        <v>20045000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19304108</v>
      </c>
      <c r="D25" s="29">
        <f t="shared" ref="D25:Y25" si="1">SUM(D15:D24)</f>
        <v>0</v>
      </c>
      <c r="E25" s="35">
        <f t="shared" si="1"/>
        <v>20045000</v>
      </c>
      <c r="F25" s="36">
        <f t="shared" si="1"/>
        <v>20045000</v>
      </c>
      <c r="G25" s="36">
        <f t="shared" si="1"/>
        <v>5529286</v>
      </c>
      <c r="H25" s="36">
        <f t="shared" si="1"/>
        <v>0</v>
      </c>
      <c r="I25" s="36">
        <f t="shared" si="1"/>
        <v>78640</v>
      </c>
      <c r="J25" s="36">
        <f t="shared" si="1"/>
        <v>5607926</v>
      </c>
      <c r="K25" s="36">
        <f t="shared" si="1"/>
        <v>1000433</v>
      </c>
      <c r="L25" s="36">
        <f t="shared" si="1"/>
        <v>926981</v>
      </c>
      <c r="M25" s="36">
        <f t="shared" si="1"/>
        <v>897800</v>
      </c>
      <c r="N25" s="36">
        <f t="shared" si="1"/>
        <v>2825214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8433140</v>
      </c>
      <c r="X25" s="36">
        <f t="shared" si="1"/>
        <v>15022500</v>
      </c>
      <c r="Y25" s="36">
        <f t="shared" si="1"/>
        <v>-6589360</v>
      </c>
      <c r="Z25" s="37">
        <f>+IF(X25&lt;&gt;0,+(Y25/X25)*100,0)</f>
        <v>-43.863271759028123</v>
      </c>
      <c r="AA25" s="38">
        <f>SUM(AA15:AA24)</f>
        <v>20045000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21130023</v>
      </c>
      <c r="D26" s="29">
        <f>+D13+D25</f>
        <v>0</v>
      </c>
      <c r="E26" s="30">
        <f t="shared" si="2"/>
        <v>23438577</v>
      </c>
      <c r="F26" s="31">
        <f t="shared" si="2"/>
        <v>23438577</v>
      </c>
      <c r="G26" s="31">
        <f t="shared" si="2"/>
        <v>5744050</v>
      </c>
      <c r="H26" s="31">
        <f t="shared" si="2"/>
        <v>151804</v>
      </c>
      <c r="I26" s="31">
        <f t="shared" si="2"/>
        <v>286222</v>
      </c>
      <c r="J26" s="31">
        <f t="shared" si="2"/>
        <v>6182076</v>
      </c>
      <c r="K26" s="31">
        <f t="shared" si="2"/>
        <v>1103013</v>
      </c>
      <c r="L26" s="31">
        <f t="shared" si="2"/>
        <v>1100028</v>
      </c>
      <c r="M26" s="31">
        <f t="shared" si="2"/>
        <v>1108912</v>
      </c>
      <c r="N26" s="31">
        <f t="shared" si="2"/>
        <v>3311953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9494029</v>
      </c>
      <c r="X26" s="31">
        <f t="shared" si="2"/>
        <v>16719294</v>
      </c>
      <c r="Y26" s="31">
        <f t="shared" si="2"/>
        <v>-7225265</v>
      </c>
      <c r="Z26" s="32">
        <f>+IF(X26&lt;&gt;0,+(Y26/X26)*100,0)</f>
        <v>-43.215132170054545</v>
      </c>
      <c r="AA26" s="33">
        <f>+AA13+AA25</f>
        <v>23438577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470998</v>
      </c>
      <c r="D31" s="18"/>
      <c r="E31" s="19">
        <v>422368</v>
      </c>
      <c r="F31" s="20">
        <v>422368</v>
      </c>
      <c r="G31" s="20">
        <v>829</v>
      </c>
      <c r="H31" s="20">
        <v>950</v>
      </c>
      <c r="I31" s="20">
        <v>2500</v>
      </c>
      <c r="J31" s="20">
        <v>4279</v>
      </c>
      <c r="K31" s="20">
        <v>4280</v>
      </c>
      <c r="L31" s="20">
        <v>2117</v>
      </c>
      <c r="M31" s="20">
        <v>6000</v>
      </c>
      <c r="N31" s="20">
        <v>12397</v>
      </c>
      <c r="O31" s="20"/>
      <c r="P31" s="20"/>
      <c r="Q31" s="20"/>
      <c r="R31" s="20"/>
      <c r="S31" s="20"/>
      <c r="T31" s="20"/>
      <c r="U31" s="20"/>
      <c r="V31" s="20"/>
      <c r="W31" s="20">
        <v>16676</v>
      </c>
      <c r="X31" s="20">
        <v>211182</v>
      </c>
      <c r="Y31" s="20">
        <v>-194506</v>
      </c>
      <c r="Z31" s="21">
        <v>-92.103493668967999</v>
      </c>
      <c r="AA31" s="22">
        <v>422368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470998</v>
      </c>
      <c r="D37" s="29">
        <f t="shared" ref="D37:Y37" si="3">SUM(D29:D36)</f>
        <v>0</v>
      </c>
      <c r="E37" s="30">
        <f t="shared" si="3"/>
        <v>422368</v>
      </c>
      <c r="F37" s="31">
        <f t="shared" si="3"/>
        <v>422368</v>
      </c>
      <c r="G37" s="31">
        <f t="shared" si="3"/>
        <v>829</v>
      </c>
      <c r="H37" s="31">
        <f t="shared" si="3"/>
        <v>950</v>
      </c>
      <c r="I37" s="31">
        <f t="shared" si="3"/>
        <v>2500</v>
      </c>
      <c r="J37" s="31">
        <f t="shared" si="3"/>
        <v>4279</v>
      </c>
      <c r="K37" s="31">
        <f t="shared" si="3"/>
        <v>4280</v>
      </c>
      <c r="L37" s="31">
        <f t="shared" si="3"/>
        <v>2117</v>
      </c>
      <c r="M37" s="31">
        <f t="shared" si="3"/>
        <v>6000</v>
      </c>
      <c r="N37" s="31">
        <f t="shared" si="3"/>
        <v>12397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16676</v>
      </c>
      <c r="X37" s="31">
        <f t="shared" si="3"/>
        <v>211182</v>
      </c>
      <c r="Y37" s="31">
        <f t="shared" si="3"/>
        <v>-194506</v>
      </c>
      <c r="Z37" s="32">
        <f>+IF(X37&lt;&gt;0,+(Y37/X37)*100,0)</f>
        <v>-92.103493668967999</v>
      </c>
      <c r="AA37" s="33">
        <f>SUM(AA29:AA36)</f>
        <v>422368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470998</v>
      </c>
      <c r="D44" s="29">
        <f>+D37+D43</f>
        <v>0</v>
      </c>
      <c r="E44" s="30">
        <f t="shared" si="5"/>
        <v>422368</v>
      </c>
      <c r="F44" s="31">
        <f t="shared" si="5"/>
        <v>422368</v>
      </c>
      <c r="G44" s="31">
        <f t="shared" si="5"/>
        <v>829</v>
      </c>
      <c r="H44" s="31">
        <f t="shared" si="5"/>
        <v>950</v>
      </c>
      <c r="I44" s="31">
        <f t="shared" si="5"/>
        <v>2500</v>
      </c>
      <c r="J44" s="31">
        <f t="shared" si="5"/>
        <v>4279</v>
      </c>
      <c r="K44" s="31">
        <f t="shared" si="5"/>
        <v>4280</v>
      </c>
      <c r="L44" s="31">
        <f t="shared" si="5"/>
        <v>2117</v>
      </c>
      <c r="M44" s="31">
        <f t="shared" si="5"/>
        <v>6000</v>
      </c>
      <c r="N44" s="31">
        <f t="shared" si="5"/>
        <v>12397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16676</v>
      </c>
      <c r="X44" s="31">
        <f t="shared" si="5"/>
        <v>211182</v>
      </c>
      <c r="Y44" s="31">
        <f t="shared" si="5"/>
        <v>-194506</v>
      </c>
      <c r="Z44" s="32">
        <f>+IF(X44&lt;&gt;0,+(Y44/X44)*100,0)</f>
        <v>-92.103493668967999</v>
      </c>
      <c r="AA44" s="33">
        <f>+AA37+AA43</f>
        <v>422368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20659025</v>
      </c>
      <c r="D45" s="42">
        <f t="shared" si="6"/>
        <v>0</v>
      </c>
      <c r="E45" s="43">
        <f t="shared" si="6"/>
        <v>23016209</v>
      </c>
      <c r="F45" s="44">
        <f t="shared" si="6"/>
        <v>23016209</v>
      </c>
      <c r="G45" s="44">
        <f t="shared" si="6"/>
        <v>5743221</v>
      </c>
      <c r="H45" s="44">
        <f t="shared" si="6"/>
        <v>150854</v>
      </c>
      <c r="I45" s="44">
        <f t="shared" si="6"/>
        <v>283722</v>
      </c>
      <c r="J45" s="44">
        <f t="shared" si="6"/>
        <v>6177797</v>
      </c>
      <c r="K45" s="44">
        <f t="shared" si="6"/>
        <v>1098733</v>
      </c>
      <c r="L45" s="44">
        <f t="shared" si="6"/>
        <v>1097911</v>
      </c>
      <c r="M45" s="44">
        <f t="shared" si="6"/>
        <v>1102912</v>
      </c>
      <c r="N45" s="44">
        <f t="shared" si="6"/>
        <v>3299556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9477353</v>
      </c>
      <c r="X45" s="44">
        <f t="shared" si="6"/>
        <v>16508112</v>
      </c>
      <c r="Y45" s="44">
        <f t="shared" si="6"/>
        <v>-7030759</v>
      </c>
      <c r="Z45" s="45">
        <f>+IF(X45&lt;&gt;0,+(Y45/X45)*100,0)</f>
        <v>-42.589721950032811</v>
      </c>
      <c r="AA45" s="46">
        <f>+AA26-AA44</f>
        <v>23016209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-120000</v>
      </c>
      <c r="D47" s="18"/>
      <c r="E47" s="19"/>
      <c r="F47" s="20"/>
      <c r="G47" s="20">
        <v>-648</v>
      </c>
      <c r="H47" s="20"/>
      <c r="I47" s="20"/>
      <c r="J47" s="20">
        <v>-648</v>
      </c>
      <c r="K47" s="20">
        <v>-439</v>
      </c>
      <c r="L47" s="20">
        <v>-2907</v>
      </c>
      <c r="M47" s="20"/>
      <c r="N47" s="20">
        <v>-3346</v>
      </c>
      <c r="O47" s="20"/>
      <c r="P47" s="20"/>
      <c r="Q47" s="20"/>
      <c r="R47" s="20"/>
      <c r="S47" s="20"/>
      <c r="T47" s="20"/>
      <c r="U47" s="20"/>
      <c r="V47" s="20"/>
      <c r="W47" s="20">
        <v>-3994</v>
      </c>
      <c r="X47" s="20"/>
      <c r="Y47" s="20">
        <v>-3994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-120000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-648</v>
      </c>
      <c r="H50" s="52">
        <f t="shared" si="7"/>
        <v>0</v>
      </c>
      <c r="I50" s="52">
        <f t="shared" si="7"/>
        <v>0</v>
      </c>
      <c r="J50" s="52">
        <f t="shared" si="7"/>
        <v>-648</v>
      </c>
      <c r="K50" s="52">
        <f t="shared" si="7"/>
        <v>-439</v>
      </c>
      <c r="L50" s="52">
        <f t="shared" si="7"/>
        <v>-2907</v>
      </c>
      <c r="M50" s="52">
        <f t="shared" si="7"/>
        <v>0</v>
      </c>
      <c r="N50" s="52">
        <f t="shared" si="7"/>
        <v>-3346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-3994</v>
      </c>
      <c r="X50" s="52">
        <f t="shared" si="7"/>
        <v>0</v>
      </c>
      <c r="Y50" s="52">
        <f t="shared" si="7"/>
        <v>-3994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13477059</v>
      </c>
      <c r="D10" s="18"/>
      <c r="E10" s="19">
        <v>63310</v>
      </c>
      <c r="F10" s="20">
        <v>63310</v>
      </c>
      <c r="G10" s="20">
        <v>13804363</v>
      </c>
      <c r="H10" s="20">
        <v>431151</v>
      </c>
      <c r="I10" s="20">
        <v>645855</v>
      </c>
      <c r="J10" s="20">
        <v>14881369</v>
      </c>
      <c r="K10" s="20">
        <v>565621</v>
      </c>
      <c r="L10" s="20">
        <v>582977</v>
      </c>
      <c r="M10" s="20">
        <v>795520</v>
      </c>
      <c r="N10" s="20">
        <v>1944118</v>
      </c>
      <c r="O10" s="20"/>
      <c r="P10" s="20"/>
      <c r="Q10" s="20"/>
      <c r="R10" s="20"/>
      <c r="S10" s="20"/>
      <c r="T10" s="20"/>
      <c r="U10" s="20"/>
      <c r="V10" s="20"/>
      <c r="W10" s="20">
        <v>16825487</v>
      </c>
      <c r="X10" s="20">
        <v>31656</v>
      </c>
      <c r="Y10" s="20">
        <v>16793831</v>
      </c>
      <c r="Z10" s="21">
        <v>53051.020343694719</v>
      </c>
      <c r="AA10" s="22">
        <v>63310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13477059</v>
      </c>
      <c r="D13" s="29">
        <f>SUM(D6:D12)</f>
        <v>0</v>
      </c>
      <c r="E13" s="30">
        <f t="shared" si="0"/>
        <v>63310</v>
      </c>
      <c r="F13" s="31">
        <f t="shared" si="0"/>
        <v>63310</v>
      </c>
      <c r="G13" s="31">
        <f t="shared" si="0"/>
        <v>13804363</v>
      </c>
      <c r="H13" s="31">
        <f t="shared" si="0"/>
        <v>431151</v>
      </c>
      <c r="I13" s="31">
        <f t="shared" si="0"/>
        <v>645855</v>
      </c>
      <c r="J13" s="31">
        <f t="shared" si="0"/>
        <v>14881369</v>
      </c>
      <c r="K13" s="31">
        <f t="shared" si="0"/>
        <v>565621</v>
      </c>
      <c r="L13" s="31">
        <f t="shared" si="0"/>
        <v>582977</v>
      </c>
      <c r="M13" s="31">
        <f t="shared" si="0"/>
        <v>795520</v>
      </c>
      <c r="N13" s="31">
        <f t="shared" si="0"/>
        <v>1944118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16825487</v>
      </c>
      <c r="X13" s="31">
        <f t="shared" si="0"/>
        <v>31656</v>
      </c>
      <c r="Y13" s="31">
        <f t="shared" si="0"/>
        <v>16793831</v>
      </c>
      <c r="Z13" s="32">
        <f>+IF(X13&lt;&gt;0,+(Y13/X13)*100,0)</f>
        <v>53051.020343694719</v>
      </c>
      <c r="AA13" s="33">
        <f>SUM(AA6:AA12)</f>
        <v>63310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15581469</v>
      </c>
      <c r="D17" s="18"/>
      <c r="E17" s="19">
        <v>12324200</v>
      </c>
      <c r="F17" s="20">
        <v>12324200</v>
      </c>
      <c r="G17" s="24">
        <v>15581469</v>
      </c>
      <c r="H17" s="24">
        <v>3951206</v>
      </c>
      <c r="I17" s="24">
        <v>176124</v>
      </c>
      <c r="J17" s="20">
        <v>19708799</v>
      </c>
      <c r="K17" s="24">
        <v>3368593</v>
      </c>
      <c r="L17" s="24">
        <v>3012589</v>
      </c>
      <c r="M17" s="20">
        <v>1481844</v>
      </c>
      <c r="N17" s="24">
        <v>7863026</v>
      </c>
      <c r="O17" s="24"/>
      <c r="P17" s="24"/>
      <c r="Q17" s="20"/>
      <c r="R17" s="24"/>
      <c r="S17" s="24"/>
      <c r="T17" s="20"/>
      <c r="U17" s="24"/>
      <c r="V17" s="24"/>
      <c r="W17" s="24">
        <v>27571825</v>
      </c>
      <c r="X17" s="20">
        <v>6162102</v>
      </c>
      <c r="Y17" s="24">
        <v>21409723</v>
      </c>
      <c r="Z17" s="25">
        <v>347.44187941062967</v>
      </c>
      <c r="AA17" s="26">
        <v>12324200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15581469</v>
      </c>
      <c r="D25" s="29">
        <f t="shared" ref="D25:Y25" si="1">SUM(D15:D24)</f>
        <v>0</v>
      </c>
      <c r="E25" s="35">
        <f t="shared" si="1"/>
        <v>12324200</v>
      </c>
      <c r="F25" s="36">
        <f t="shared" si="1"/>
        <v>12324200</v>
      </c>
      <c r="G25" s="36">
        <f t="shared" si="1"/>
        <v>15581469</v>
      </c>
      <c r="H25" s="36">
        <f t="shared" si="1"/>
        <v>3951206</v>
      </c>
      <c r="I25" s="36">
        <f t="shared" si="1"/>
        <v>176124</v>
      </c>
      <c r="J25" s="36">
        <f t="shared" si="1"/>
        <v>19708799</v>
      </c>
      <c r="K25" s="36">
        <f t="shared" si="1"/>
        <v>3368593</v>
      </c>
      <c r="L25" s="36">
        <f t="shared" si="1"/>
        <v>3012589</v>
      </c>
      <c r="M25" s="36">
        <f t="shared" si="1"/>
        <v>1481844</v>
      </c>
      <c r="N25" s="36">
        <f t="shared" si="1"/>
        <v>7863026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27571825</v>
      </c>
      <c r="X25" s="36">
        <f t="shared" si="1"/>
        <v>6162102</v>
      </c>
      <c r="Y25" s="36">
        <f t="shared" si="1"/>
        <v>21409723</v>
      </c>
      <c r="Z25" s="37">
        <f>+IF(X25&lt;&gt;0,+(Y25/X25)*100,0)</f>
        <v>347.44187941062967</v>
      </c>
      <c r="AA25" s="38">
        <f>SUM(AA15:AA24)</f>
        <v>12324200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29058528</v>
      </c>
      <c r="D26" s="29">
        <f>+D13+D25</f>
        <v>0</v>
      </c>
      <c r="E26" s="30">
        <f t="shared" si="2"/>
        <v>12387510</v>
      </c>
      <c r="F26" s="31">
        <f t="shared" si="2"/>
        <v>12387510</v>
      </c>
      <c r="G26" s="31">
        <f t="shared" si="2"/>
        <v>29385832</v>
      </c>
      <c r="H26" s="31">
        <f t="shared" si="2"/>
        <v>4382357</v>
      </c>
      <c r="I26" s="31">
        <f t="shared" si="2"/>
        <v>821979</v>
      </c>
      <c r="J26" s="31">
        <f t="shared" si="2"/>
        <v>34590168</v>
      </c>
      <c r="K26" s="31">
        <f t="shared" si="2"/>
        <v>3934214</v>
      </c>
      <c r="L26" s="31">
        <f t="shared" si="2"/>
        <v>3595566</v>
      </c>
      <c r="M26" s="31">
        <f t="shared" si="2"/>
        <v>2277364</v>
      </c>
      <c r="N26" s="31">
        <f t="shared" si="2"/>
        <v>9807144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44397312</v>
      </c>
      <c r="X26" s="31">
        <f t="shared" si="2"/>
        <v>6193758</v>
      </c>
      <c r="Y26" s="31">
        <f t="shared" si="2"/>
        <v>38203554</v>
      </c>
      <c r="Z26" s="32">
        <f>+IF(X26&lt;&gt;0,+(Y26/X26)*100,0)</f>
        <v>616.80734055156825</v>
      </c>
      <c r="AA26" s="33">
        <f>+AA13+AA25</f>
        <v>12387510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29058528</v>
      </c>
      <c r="D45" s="42">
        <f t="shared" si="6"/>
        <v>0</v>
      </c>
      <c r="E45" s="43">
        <f t="shared" si="6"/>
        <v>12387510</v>
      </c>
      <c r="F45" s="44">
        <f t="shared" si="6"/>
        <v>12387510</v>
      </c>
      <c r="G45" s="44">
        <f t="shared" si="6"/>
        <v>29385832</v>
      </c>
      <c r="H45" s="44">
        <f t="shared" si="6"/>
        <v>4382357</v>
      </c>
      <c r="I45" s="44">
        <f t="shared" si="6"/>
        <v>821979</v>
      </c>
      <c r="J45" s="44">
        <f t="shared" si="6"/>
        <v>34590168</v>
      </c>
      <c r="K45" s="44">
        <f t="shared" si="6"/>
        <v>3934214</v>
      </c>
      <c r="L45" s="44">
        <f t="shared" si="6"/>
        <v>3595566</v>
      </c>
      <c r="M45" s="44">
        <f t="shared" si="6"/>
        <v>2277364</v>
      </c>
      <c r="N45" s="44">
        <f t="shared" si="6"/>
        <v>9807144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44397312</v>
      </c>
      <c r="X45" s="44">
        <f t="shared" si="6"/>
        <v>6193758</v>
      </c>
      <c r="Y45" s="44">
        <f t="shared" si="6"/>
        <v>38203554</v>
      </c>
      <c r="Z45" s="45">
        <f>+IF(X45&lt;&gt;0,+(Y45/X45)*100,0)</f>
        <v>616.80734055156825</v>
      </c>
      <c r="AA45" s="46">
        <f>+AA26-AA44</f>
        <v>12387510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19835192</v>
      </c>
      <c r="D47" s="18"/>
      <c r="E47" s="19">
        <v>20918701</v>
      </c>
      <c r="F47" s="20">
        <v>20918701</v>
      </c>
      <c r="G47" s="20">
        <v>18107990</v>
      </c>
      <c r="H47" s="20">
        <v>-508990</v>
      </c>
      <c r="I47" s="20">
        <v>734200</v>
      </c>
      <c r="J47" s="20">
        <v>18333200</v>
      </c>
      <c r="K47" s="20">
        <v>1966089</v>
      </c>
      <c r="L47" s="20">
        <v>687006</v>
      </c>
      <c r="M47" s="20">
        <v>839861</v>
      </c>
      <c r="N47" s="20">
        <v>3492956</v>
      </c>
      <c r="O47" s="20"/>
      <c r="P47" s="20"/>
      <c r="Q47" s="20"/>
      <c r="R47" s="20"/>
      <c r="S47" s="20"/>
      <c r="T47" s="20"/>
      <c r="U47" s="20"/>
      <c r="V47" s="20"/>
      <c r="W47" s="20">
        <v>21826156</v>
      </c>
      <c r="X47" s="20">
        <v>10459350</v>
      </c>
      <c r="Y47" s="20">
        <v>11366806</v>
      </c>
      <c r="Z47" s="47">
        <v>108.67602671294105</v>
      </c>
      <c r="AA47" s="22">
        <v>20918701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19835192</v>
      </c>
      <c r="D50" s="50">
        <f t="shared" ref="D50:Y50" si="7">SUM(D47:D49)</f>
        <v>0</v>
      </c>
      <c r="E50" s="51">
        <f t="shared" si="7"/>
        <v>20918701</v>
      </c>
      <c r="F50" s="52">
        <f t="shared" si="7"/>
        <v>20918701</v>
      </c>
      <c r="G50" s="52">
        <f t="shared" si="7"/>
        <v>18107990</v>
      </c>
      <c r="H50" s="52">
        <f t="shared" si="7"/>
        <v>-508990</v>
      </c>
      <c r="I50" s="52">
        <f t="shared" si="7"/>
        <v>734200</v>
      </c>
      <c r="J50" s="52">
        <f t="shared" si="7"/>
        <v>18333200</v>
      </c>
      <c r="K50" s="52">
        <f t="shared" si="7"/>
        <v>1966089</v>
      </c>
      <c r="L50" s="52">
        <f t="shared" si="7"/>
        <v>687006</v>
      </c>
      <c r="M50" s="52">
        <f t="shared" si="7"/>
        <v>839861</v>
      </c>
      <c r="N50" s="52">
        <f t="shared" si="7"/>
        <v>3492956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21826156</v>
      </c>
      <c r="X50" s="52">
        <f t="shared" si="7"/>
        <v>10459350</v>
      </c>
      <c r="Y50" s="52">
        <f t="shared" si="7"/>
        <v>11366806</v>
      </c>
      <c r="Z50" s="53">
        <f>+IF(X50&lt;&gt;0,+(Y50/X50)*100,0)</f>
        <v>108.67602671294105</v>
      </c>
      <c r="AA50" s="54">
        <f>SUM(AA47:AA49)</f>
        <v>20918701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157009</v>
      </c>
      <c r="D10" s="18"/>
      <c r="E10" s="19">
        <v>85968</v>
      </c>
      <c r="F10" s="20">
        <v>85968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42984</v>
      </c>
      <c r="Y10" s="20">
        <v>-42984</v>
      </c>
      <c r="Z10" s="21">
        <v>-100</v>
      </c>
      <c r="AA10" s="22">
        <v>85968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157009</v>
      </c>
      <c r="D13" s="29">
        <f>SUM(D6:D12)</f>
        <v>0</v>
      </c>
      <c r="E13" s="30">
        <f t="shared" si="0"/>
        <v>85968</v>
      </c>
      <c r="F13" s="31">
        <f t="shared" si="0"/>
        <v>85968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42984</v>
      </c>
      <c r="Y13" s="31">
        <f t="shared" si="0"/>
        <v>-42984</v>
      </c>
      <c r="Z13" s="32">
        <f>+IF(X13&lt;&gt;0,+(Y13/X13)*100,0)</f>
        <v>-100</v>
      </c>
      <c r="AA13" s="33">
        <f>SUM(AA6:AA12)</f>
        <v>85968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27639330</v>
      </c>
      <c r="D17" s="18"/>
      <c r="E17" s="19">
        <v>5137152</v>
      </c>
      <c r="F17" s="20">
        <v>5137152</v>
      </c>
      <c r="G17" s="24"/>
      <c r="H17" s="24"/>
      <c r="I17" s="24"/>
      <c r="J17" s="20"/>
      <c r="K17" s="24">
        <v>534087</v>
      </c>
      <c r="L17" s="24">
        <v>174732</v>
      </c>
      <c r="M17" s="20"/>
      <c r="N17" s="24">
        <v>708819</v>
      </c>
      <c r="O17" s="24"/>
      <c r="P17" s="24"/>
      <c r="Q17" s="20"/>
      <c r="R17" s="24"/>
      <c r="S17" s="24"/>
      <c r="T17" s="20"/>
      <c r="U17" s="24"/>
      <c r="V17" s="24"/>
      <c r="W17" s="24">
        <v>708819</v>
      </c>
      <c r="X17" s="20">
        <v>2568576</v>
      </c>
      <c r="Y17" s="24">
        <v>-1859757</v>
      </c>
      <c r="Z17" s="25">
        <v>-72.404203730004497</v>
      </c>
      <c r="AA17" s="26">
        <v>5137152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27639330</v>
      </c>
      <c r="D25" s="29">
        <f t="shared" ref="D25:Y25" si="1">SUM(D15:D24)</f>
        <v>0</v>
      </c>
      <c r="E25" s="35">
        <f t="shared" si="1"/>
        <v>5137152</v>
      </c>
      <c r="F25" s="36">
        <f t="shared" si="1"/>
        <v>5137152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534087</v>
      </c>
      <c r="L25" s="36">
        <f t="shared" si="1"/>
        <v>174732</v>
      </c>
      <c r="M25" s="36">
        <f t="shared" si="1"/>
        <v>0</v>
      </c>
      <c r="N25" s="36">
        <f t="shared" si="1"/>
        <v>708819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708819</v>
      </c>
      <c r="X25" s="36">
        <f t="shared" si="1"/>
        <v>2568576</v>
      </c>
      <c r="Y25" s="36">
        <f t="shared" si="1"/>
        <v>-1859757</v>
      </c>
      <c r="Z25" s="37">
        <f>+IF(X25&lt;&gt;0,+(Y25/X25)*100,0)</f>
        <v>-72.404203730004497</v>
      </c>
      <c r="AA25" s="38">
        <f>SUM(AA15:AA24)</f>
        <v>5137152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27796339</v>
      </c>
      <c r="D26" s="29">
        <f>+D13+D25</f>
        <v>0</v>
      </c>
      <c r="E26" s="30">
        <f t="shared" si="2"/>
        <v>5223120</v>
      </c>
      <c r="F26" s="31">
        <f t="shared" si="2"/>
        <v>5223120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534087</v>
      </c>
      <c r="L26" s="31">
        <f t="shared" si="2"/>
        <v>174732</v>
      </c>
      <c r="M26" s="31">
        <f t="shared" si="2"/>
        <v>0</v>
      </c>
      <c r="N26" s="31">
        <f t="shared" si="2"/>
        <v>708819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708819</v>
      </c>
      <c r="X26" s="31">
        <f t="shared" si="2"/>
        <v>2611560</v>
      </c>
      <c r="Y26" s="31">
        <f t="shared" si="2"/>
        <v>-1902741</v>
      </c>
      <c r="Z26" s="32">
        <f>+IF(X26&lt;&gt;0,+(Y26/X26)*100,0)</f>
        <v>-72.858406469696263</v>
      </c>
      <c r="AA26" s="33">
        <f>+AA13+AA25</f>
        <v>5223120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27796339</v>
      </c>
      <c r="D45" s="42">
        <f t="shared" si="6"/>
        <v>0</v>
      </c>
      <c r="E45" s="43">
        <f t="shared" si="6"/>
        <v>5223120</v>
      </c>
      <c r="F45" s="44">
        <f t="shared" si="6"/>
        <v>5223120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534087</v>
      </c>
      <c r="L45" s="44">
        <f t="shared" si="6"/>
        <v>174732</v>
      </c>
      <c r="M45" s="44">
        <f t="shared" si="6"/>
        <v>0</v>
      </c>
      <c r="N45" s="44">
        <f t="shared" si="6"/>
        <v>708819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708819</v>
      </c>
      <c r="X45" s="44">
        <f t="shared" si="6"/>
        <v>2611560</v>
      </c>
      <c r="Y45" s="44">
        <f t="shared" si="6"/>
        <v>-1902741</v>
      </c>
      <c r="Z45" s="45">
        <f>+IF(X45&lt;&gt;0,+(Y45/X45)*100,0)</f>
        <v>-72.858406469696263</v>
      </c>
      <c r="AA45" s="46">
        <f>+AA26-AA44</f>
        <v>5223120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-556920</v>
      </c>
      <c r="D6" s="18"/>
      <c r="E6" s="19">
        <v>-4317377</v>
      </c>
      <c r="F6" s="20">
        <v>-4317377</v>
      </c>
      <c r="G6" s="20">
        <v>-522314</v>
      </c>
      <c r="H6" s="20">
        <v>-358384</v>
      </c>
      <c r="I6" s="20">
        <v>-510374</v>
      </c>
      <c r="J6" s="20">
        <v>-1391072</v>
      </c>
      <c r="K6" s="20">
        <v>-573023</v>
      </c>
      <c r="L6" s="20">
        <v>245738</v>
      </c>
      <c r="M6" s="20">
        <v>-271922</v>
      </c>
      <c r="N6" s="20">
        <v>-599207</v>
      </c>
      <c r="O6" s="20"/>
      <c r="P6" s="20"/>
      <c r="Q6" s="20"/>
      <c r="R6" s="20"/>
      <c r="S6" s="20"/>
      <c r="T6" s="20"/>
      <c r="U6" s="20"/>
      <c r="V6" s="20"/>
      <c r="W6" s="20">
        <v>-1990279</v>
      </c>
      <c r="X6" s="20">
        <v>-141741</v>
      </c>
      <c r="Y6" s="20">
        <v>-1848538</v>
      </c>
      <c r="Z6" s="21">
        <v>1304.1660493435209</v>
      </c>
      <c r="AA6" s="22">
        <v>-4317377</v>
      </c>
    </row>
    <row r="7" spans="1:27" x14ac:dyDescent="0.25">
      <c r="A7" s="23" t="s">
        <v>35</v>
      </c>
      <c r="B7" s="17" t="s">
        <v>32</v>
      </c>
      <c r="C7" s="18">
        <v>27964803</v>
      </c>
      <c r="D7" s="18"/>
      <c r="E7" s="19">
        <v>2252086</v>
      </c>
      <c r="F7" s="20">
        <v>2252086</v>
      </c>
      <c r="G7" s="20">
        <v>1574018</v>
      </c>
      <c r="H7" s="20">
        <v>1571204</v>
      </c>
      <c r="I7" s="20">
        <v>1874054</v>
      </c>
      <c r="J7" s="20">
        <v>5019276</v>
      </c>
      <c r="K7" s="20">
        <v>2145351</v>
      </c>
      <c r="L7" s="20">
        <v>1963215</v>
      </c>
      <c r="M7" s="20">
        <v>1869491</v>
      </c>
      <c r="N7" s="20">
        <v>5978057</v>
      </c>
      <c r="O7" s="20"/>
      <c r="P7" s="20"/>
      <c r="Q7" s="20"/>
      <c r="R7" s="20"/>
      <c r="S7" s="20"/>
      <c r="T7" s="20"/>
      <c r="U7" s="20"/>
      <c r="V7" s="20"/>
      <c r="W7" s="20">
        <v>10997333</v>
      </c>
      <c r="X7" s="20">
        <v>1007556</v>
      </c>
      <c r="Y7" s="20">
        <v>9989777</v>
      </c>
      <c r="Z7" s="21">
        <v>991.48603154564125</v>
      </c>
      <c r="AA7" s="22">
        <v>2252086</v>
      </c>
    </row>
    <row r="8" spans="1:27" x14ac:dyDescent="0.25">
      <c r="A8" s="23" t="s">
        <v>36</v>
      </c>
      <c r="B8" s="17" t="s">
        <v>32</v>
      </c>
      <c r="C8" s="18">
        <v>-1419715</v>
      </c>
      <c r="D8" s="18"/>
      <c r="E8" s="19">
        <v>-658215</v>
      </c>
      <c r="F8" s="20">
        <v>-658215</v>
      </c>
      <c r="G8" s="20">
        <v>83527</v>
      </c>
      <c r="H8" s="20">
        <v>-1345928</v>
      </c>
      <c r="I8" s="20">
        <v>81386</v>
      </c>
      <c r="J8" s="20">
        <v>-1181015</v>
      </c>
      <c r="K8" s="20">
        <v>73681</v>
      </c>
      <c r="L8" s="20">
        <v>56589</v>
      </c>
      <c r="M8" s="20">
        <v>81446</v>
      </c>
      <c r="N8" s="20">
        <v>211716</v>
      </c>
      <c r="O8" s="20"/>
      <c r="P8" s="20"/>
      <c r="Q8" s="20"/>
      <c r="R8" s="20"/>
      <c r="S8" s="20"/>
      <c r="T8" s="20"/>
      <c r="U8" s="20"/>
      <c r="V8" s="20"/>
      <c r="W8" s="20">
        <v>-969299</v>
      </c>
      <c r="X8" s="20">
        <v>-329106</v>
      </c>
      <c r="Y8" s="20">
        <v>-640193</v>
      </c>
      <c r="Z8" s="21">
        <v>194.52486432942578</v>
      </c>
      <c r="AA8" s="22">
        <v>-658215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30533</v>
      </c>
      <c r="D10" s="18"/>
      <c r="E10" s="19">
        <v>4192030</v>
      </c>
      <c r="F10" s="20">
        <v>4192030</v>
      </c>
      <c r="G10" s="20">
        <v>23466</v>
      </c>
      <c r="H10" s="20"/>
      <c r="I10" s="20"/>
      <c r="J10" s="20">
        <v>23466</v>
      </c>
      <c r="K10" s="20"/>
      <c r="L10" s="20">
        <v>7067</v>
      </c>
      <c r="M10" s="20"/>
      <c r="N10" s="20">
        <v>7067</v>
      </c>
      <c r="O10" s="20"/>
      <c r="P10" s="20"/>
      <c r="Q10" s="20"/>
      <c r="R10" s="20"/>
      <c r="S10" s="20"/>
      <c r="T10" s="20"/>
      <c r="U10" s="20"/>
      <c r="V10" s="20"/>
      <c r="W10" s="20">
        <v>30533</v>
      </c>
      <c r="X10" s="20">
        <v>6</v>
      </c>
      <c r="Y10" s="20">
        <v>30527</v>
      </c>
      <c r="Z10" s="21">
        <v>508783.33333333331</v>
      </c>
      <c r="AA10" s="22">
        <v>4192030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26018701</v>
      </c>
      <c r="D13" s="29">
        <f>SUM(D6:D12)</f>
        <v>0</v>
      </c>
      <c r="E13" s="30">
        <f t="shared" si="0"/>
        <v>1468524</v>
      </c>
      <c r="F13" s="31">
        <f t="shared" si="0"/>
        <v>1468524</v>
      </c>
      <c r="G13" s="31">
        <f t="shared" si="0"/>
        <v>1158697</v>
      </c>
      <c r="H13" s="31">
        <f t="shared" si="0"/>
        <v>-133108</v>
      </c>
      <c r="I13" s="31">
        <f t="shared" si="0"/>
        <v>1445066</v>
      </c>
      <c r="J13" s="31">
        <f t="shared" si="0"/>
        <v>2470655</v>
      </c>
      <c r="K13" s="31">
        <f t="shared" si="0"/>
        <v>1646009</v>
      </c>
      <c r="L13" s="31">
        <f t="shared" si="0"/>
        <v>2272609</v>
      </c>
      <c r="M13" s="31">
        <f t="shared" si="0"/>
        <v>1679015</v>
      </c>
      <c r="N13" s="31">
        <f t="shared" si="0"/>
        <v>5597633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8068288</v>
      </c>
      <c r="X13" s="31">
        <f t="shared" si="0"/>
        <v>536715</v>
      </c>
      <c r="Y13" s="31">
        <f t="shared" si="0"/>
        <v>7531573</v>
      </c>
      <c r="Z13" s="32">
        <f>+IF(X13&lt;&gt;0,+(Y13/X13)*100,0)</f>
        <v>1403.2723139841441</v>
      </c>
      <c r="AA13" s="33">
        <f>SUM(AA6:AA12)</f>
        <v>1468524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542967428</v>
      </c>
      <c r="D17" s="18"/>
      <c r="E17" s="19">
        <v>-8265930</v>
      </c>
      <c r="F17" s="20">
        <v>-8265930</v>
      </c>
      <c r="G17" s="24">
        <v>607157113</v>
      </c>
      <c r="H17" s="24">
        <v>81801</v>
      </c>
      <c r="I17" s="24"/>
      <c r="J17" s="20">
        <v>607238914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607238914</v>
      </c>
      <c r="X17" s="20">
        <v>-4132974</v>
      </c>
      <c r="Y17" s="24">
        <v>611371888</v>
      </c>
      <c r="Z17" s="25">
        <v>-14792.541351578791</v>
      </c>
      <c r="AA17" s="26">
        <v>-8265930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542967428</v>
      </c>
      <c r="D25" s="29">
        <f t="shared" ref="D25:Y25" si="1">SUM(D15:D24)</f>
        <v>0</v>
      </c>
      <c r="E25" s="35">
        <f t="shared" si="1"/>
        <v>-8265930</v>
      </c>
      <c r="F25" s="36">
        <f t="shared" si="1"/>
        <v>-8265930</v>
      </c>
      <c r="G25" s="36">
        <f t="shared" si="1"/>
        <v>607157113</v>
      </c>
      <c r="H25" s="36">
        <f t="shared" si="1"/>
        <v>81801</v>
      </c>
      <c r="I25" s="36">
        <f t="shared" si="1"/>
        <v>0</v>
      </c>
      <c r="J25" s="36">
        <f t="shared" si="1"/>
        <v>607238914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607238914</v>
      </c>
      <c r="X25" s="36">
        <f t="shared" si="1"/>
        <v>-4132974</v>
      </c>
      <c r="Y25" s="36">
        <f t="shared" si="1"/>
        <v>611371888</v>
      </c>
      <c r="Z25" s="37">
        <f>+IF(X25&lt;&gt;0,+(Y25/X25)*100,0)</f>
        <v>-14792.541351578791</v>
      </c>
      <c r="AA25" s="38">
        <f>SUM(AA15:AA24)</f>
        <v>-8265930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568986129</v>
      </c>
      <c r="D26" s="29">
        <f>+D13+D25</f>
        <v>0</v>
      </c>
      <c r="E26" s="30">
        <f t="shared" si="2"/>
        <v>-6797406</v>
      </c>
      <c r="F26" s="31">
        <f t="shared" si="2"/>
        <v>-6797406</v>
      </c>
      <c r="G26" s="31">
        <f t="shared" si="2"/>
        <v>608315810</v>
      </c>
      <c r="H26" s="31">
        <f t="shared" si="2"/>
        <v>-51307</v>
      </c>
      <c r="I26" s="31">
        <f t="shared" si="2"/>
        <v>1445066</v>
      </c>
      <c r="J26" s="31">
        <f t="shared" si="2"/>
        <v>609709569</v>
      </c>
      <c r="K26" s="31">
        <f t="shared" si="2"/>
        <v>1646009</v>
      </c>
      <c r="L26" s="31">
        <f t="shared" si="2"/>
        <v>2272609</v>
      </c>
      <c r="M26" s="31">
        <f t="shared" si="2"/>
        <v>1679015</v>
      </c>
      <c r="N26" s="31">
        <f t="shared" si="2"/>
        <v>5597633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615307202</v>
      </c>
      <c r="X26" s="31">
        <f t="shared" si="2"/>
        <v>-3596259</v>
      </c>
      <c r="Y26" s="31">
        <f t="shared" si="2"/>
        <v>618903461</v>
      </c>
      <c r="Z26" s="32">
        <f>+IF(X26&lt;&gt;0,+(Y26/X26)*100,0)</f>
        <v>-17209.646496539874</v>
      </c>
      <c r="AA26" s="33">
        <f>+AA13+AA25</f>
        <v>-6797406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19629580</v>
      </c>
      <c r="D35" s="18"/>
      <c r="E35" s="19">
        <v>19629580</v>
      </c>
      <c r="F35" s="20">
        <v>19629580</v>
      </c>
      <c r="G35" s="20">
        <v>19629580</v>
      </c>
      <c r="H35" s="20"/>
      <c r="I35" s="20"/>
      <c r="J35" s="20">
        <v>19629580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19629580</v>
      </c>
      <c r="X35" s="20">
        <v>19629580</v>
      </c>
      <c r="Y35" s="20"/>
      <c r="Z35" s="21"/>
      <c r="AA35" s="22">
        <v>19629580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19629580</v>
      </c>
      <c r="D37" s="29">
        <f t="shared" ref="D37:Y37" si="3">SUM(D29:D36)</f>
        <v>0</v>
      </c>
      <c r="E37" s="30">
        <f t="shared" si="3"/>
        <v>19629580</v>
      </c>
      <c r="F37" s="31">
        <f t="shared" si="3"/>
        <v>19629580</v>
      </c>
      <c r="G37" s="31">
        <f t="shared" si="3"/>
        <v>19629580</v>
      </c>
      <c r="H37" s="31">
        <f t="shared" si="3"/>
        <v>0</v>
      </c>
      <c r="I37" s="31">
        <f t="shared" si="3"/>
        <v>0</v>
      </c>
      <c r="J37" s="31">
        <f t="shared" si="3"/>
        <v>19629580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19629580</v>
      </c>
      <c r="X37" s="31">
        <f t="shared" si="3"/>
        <v>19629580</v>
      </c>
      <c r="Y37" s="31">
        <f t="shared" si="3"/>
        <v>0</v>
      </c>
      <c r="Z37" s="32">
        <f>+IF(X37&lt;&gt;0,+(Y37/X37)*100,0)</f>
        <v>0</v>
      </c>
      <c r="AA37" s="33">
        <f>SUM(AA29:AA36)</f>
        <v>19629580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19629580</v>
      </c>
      <c r="D44" s="29">
        <f>+D37+D43</f>
        <v>0</v>
      </c>
      <c r="E44" s="30">
        <f t="shared" si="5"/>
        <v>19629580</v>
      </c>
      <c r="F44" s="31">
        <f t="shared" si="5"/>
        <v>19629580</v>
      </c>
      <c r="G44" s="31">
        <f t="shared" si="5"/>
        <v>19629580</v>
      </c>
      <c r="H44" s="31">
        <f t="shared" si="5"/>
        <v>0</v>
      </c>
      <c r="I44" s="31">
        <f t="shared" si="5"/>
        <v>0</v>
      </c>
      <c r="J44" s="31">
        <f t="shared" si="5"/>
        <v>19629580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19629580</v>
      </c>
      <c r="X44" s="31">
        <f t="shared" si="5"/>
        <v>19629580</v>
      </c>
      <c r="Y44" s="31">
        <f t="shared" si="5"/>
        <v>0</v>
      </c>
      <c r="Z44" s="32">
        <f>+IF(X44&lt;&gt;0,+(Y44/X44)*100,0)</f>
        <v>0</v>
      </c>
      <c r="AA44" s="33">
        <f>+AA37+AA43</f>
        <v>19629580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549356549</v>
      </c>
      <c r="D45" s="42">
        <f t="shared" si="6"/>
        <v>0</v>
      </c>
      <c r="E45" s="43">
        <f t="shared" si="6"/>
        <v>-26426986</v>
      </c>
      <c r="F45" s="44">
        <f t="shared" si="6"/>
        <v>-26426986</v>
      </c>
      <c r="G45" s="44">
        <f t="shared" si="6"/>
        <v>588686230</v>
      </c>
      <c r="H45" s="44">
        <f t="shared" si="6"/>
        <v>-51307</v>
      </c>
      <c r="I45" s="44">
        <f t="shared" si="6"/>
        <v>1445066</v>
      </c>
      <c r="J45" s="44">
        <f t="shared" si="6"/>
        <v>590079989</v>
      </c>
      <c r="K45" s="44">
        <f t="shared" si="6"/>
        <v>1646009</v>
      </c>
      <c r="L45" s="44">
        <f t="shared" si="6"/>
        <v>2272609</v>
      </c>
      <c r="M45" s="44">
        <f t="shared" si="6"/>
        <v>1679015</v>
      </c>
      <c r="N45" s="44">
        <f t="shared" si="6"/>
        <v>5597633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595677622</v>
      </c>
      <c r="X45" s="44">
        <f t="shared" si="6"/>
        <v>-23225839</v>
      </c>
      <c r="Y45" s="44">
        <f t="shared" si="6"/>
        <v>618903461</v>
      </c>
      <c r="Z45" s="45">
        <f>+IF(X45&lt;&gt;0,+(Y45/X45)*100,0)</f>
        <v>-2664.719500552811</v>
      </c>
      <c r="AA45" s="46">
        <f>+AA26-AA44</f>
        <v>-26426986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-10331221</v>
      </c>
      <c r="F47" s="20">
        <v>-10331221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-3267159</v>
      </c>
      <c r="Y47" s="20">
        <v>3267159</v>
      </c>
      <c r="Z47" s="47">
        <v>-100</v>
      </c>
      <c r="AA47" s="22">
        <v>-10331221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-10331221</v>
      </c>
      <c r="F50" s="52">
        <f t="shared" si="7"/>
        <v>-10331221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-3267159</v>
      </c>
      <c r="Y50" s="52">
        <f t="shared" si="7"/>
        <v>3267159</v>
      </c>
      <c r="Z50" s="53">
        <f>+IF(X50&lt;&gt;0,+(Y50/X50)*100,0)</f>
        <v>-100</v>
      </c>
      <c r="AA50" s="54">
        <f>SUM(AA47:AA49)</f>
        <v>-10331221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-1392175</v>
      </c>
      <c r="D6" s="18"/>
      <c r="E6" s="19"/>
      <c r="F6" s="20">
        <v>23631906</v>
      </c>
      <c r="G6" s="20"/>
      <c r="H6" s="20"/>
      <c r="I6" s="20"/>
      <c r="J6" s="20"/>
      <c r="K6" s="20">
        <v>18067175</v>
      </c>
      <c r="L6" s="20"/>
      <c r="M6" s="20"/>
      <c r="N6" s="20">
        <v>18067175</v>
      </c>
      <c r="O6" s="20"/>
      <c r="P6" s="20"/>
      <c r="Q6" s="20"/>
      <c r="R6" s="20"/>
      <c r="S6" s="20"/>
      <c r="T6" s="20"/>
      <c r="U6" s="20"/>
      <c r="V6" s="20"/>
      <c r="W6" s="20">
        <v>18067175</v>
      </c>
      <c r="X6" s="20">
        <v>11815956</v>
      </c>
      <c r="Y6" s="20">
        <v>6251219</v>
      </c>
      <c r="Z6" s="21">
        <v>52.904894026348778</v>
      </c>
      <c r="AA6" s="22">
        <v>23631906</v>
      </c>
    </row>
    <row r="7" spans="1:27" x14ac:dyDescent="0.25">
      <c r="A7" s="23" t="s">
        <v>35</v>
      </c>
      <c r="B7" s="17" t="s">
        <v>32</v>
      </c>
      <c r="C7" s="18">
        <v>88004625</v>
      </c>
      <c r="D7" s="18"/>
      <c r="E7" s="19"/>
      <c r="F7" s="20">
        <v>3006311078</v>
      </c>
      <c r="G7" s="20"/>
      <c r="H7" s="20">
        <v>-3</v>
      </c>
      <c r="I7" s="20">
        <v>-35473</v>
      </c>
      <c r="J7" s="20">
        <v>-35476</v>
      </c>
      <c r="K7" s="20">
        <v>191658308</v>
      </c>
      <c r="L7" s="20">
        <v>751675</v>
      </c>
      <c r="M7" s="20">
        <v>-446418</v>
      </c>
      <c r="N7" s="20">
        <v>191963565</v>
      </c>
      <c r="O7" s="20"/>
      <c r="P7" s="20"/>
      <c r="Q7" s="20"/>
      <c r="R7" s="20"/>
      <c r="S7" s="20"/>
      <c r="T7" s="20"/>
      <c r="U7" s="20"/>
      <c r="V7" s="20"/>
      <c r="W7" s="20">
        <v>191928089</v>
      </c>
      <c r="X7" s="20">
        <v>1503155538</v>
      </c>
      <c r="Y7" s="20">
        <v>-1311227449</v>
      </c>
      <c r="Z7" s="21">
        <v>-87.231654732459234</v>
      </c>
      <c r="AA7" s="22">
        <v>3006311078</v>
      </c>
    </row>
    <row r="8" spans="1:27" x14ac:dyDescent="0.25">
      <c r="A8" s="23" t="s">
        <v>36</v>
      </c>
      <c r="B8" s="17" t="s">
        <v>32</v>
      </c>
      <c r="C8" s="18">
        <v>2006915</v>
      </c>
      <c r="D8" s="18"/>
      <c r="E8" s="19"/>
      <c r="F8" s="20">
        <v>1366848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683424</v>
      </c>
      <c r="Y8" s="20">
        <v>-683424</v>
      </c>
      <c r="Z8" s="21">
        <v>-100</v>
      </c>
      <c r="AA8" s="22">
        <v>1366848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23101224</v>
      </c>
      <c r="D10" s="18"/>
      <c r="E10" s="19"/>
      <c r="F10" s="20">
        <v>-694695</v>
      </c>
      <c r="G10" s="20"/>
      <c r="H10" s="20"/>
      <c r="I10" s="20"/>
      <c r="J10" s="20"/>
      <c r="K10" s="20">
        <v>24476051</v>
      </c>
      <c r="L10" s="20"/>
      <c r="M10" s="20"/>
      <c r="N10" s="20">
        <v>24476051</v>
      </c>
      <c r="O10" s="20"/>
      <c r="P10" s="20"/>
      <c r="Q10" s="20"/>
      <c r="R10" s="20"/>
      <c r="S10" s="20"/>
      <c r="T10" s="20"/>
      <c r="U10" s="20"/>
      <c r="V10" s="20"/>
      <c r="W10" s="20">
        <v>24476051</v>
      </c>
      <c r="X10" s="20">
        <v>-347352</v>
      </c>
      <c r="Y10" s="20">
        <v>24823403</v>
      </c>
      <c r="Z10" s="21">
        <v>-7146.4689997466548</v>
      </c>
      <c r="AA10" s="22">
        <v>-694695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5306796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2653392</v>
      </c>
      <c r="Y11" s="24">
        <v>-2653392</v>
      </c>
      <c r="Z11" s="25">
        <v>-100</v>
      </c>
      <c r="AA11" s="26">
        <v>5306796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111720589</v>
      </c>
      <c r="D13" s="29">
        <f>SUM(D6:D12)</f>
        <v>0</v>
      </c>
      <c r="E13" s="30">
        <f t="shared" si="0"/>
        <v>0</v>
      </c>
      <c r="F13" s="31">
        <f t="shared" si="0"/>
        <v>3035921933</v>
      </c>
      <c r="G13" s="31">
        <f t="shared" si="0"/>
        <v>0</v>
      </c>
      <c r="H13" s="31">
        <f t="shared" si="0"/>
        <v>-3</v>
      </c>
      <c r="I13" s="31">
        <f t="shared" si="0"/>
        <v>-35473</v>
      </c>
      <c r="J13" s="31">
        <f t="shared" si="0"/>
        <v>-35476</v>
      </c>
      <c r="K13" s="31">
        <f t="shared" si="0"/>
        <v>234201534</v>
      </c>
      <c r="L13" s="31">
        <f t="shared" si="0"/>
        <v>751675</v>
      </c>
      <c r="M13" s="31">
        <f t="shared" si="0"/>
        <v>-446418</v>
      </c>
      <c r="N13" s="31">
        <f t="shared" si="0"/>
        <v>234506791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234471315</v>
      </c>
      <c r="X13" s="31">
        <f t="shared" si="0"/>
        <v>1517960958</v>
      </c>
      <c r="Y13" s="31">
        <f t="shared" si="0"/>
        <v>-1283489643</v>
      </c>
      <c r="Z13" s="32">
        <f>+IF(X13&lt;&gt;0,+(Y13/X13)*100,0)</f>
        <v>-84.553534544858834</v>
      </c>
      <c r="AA13" s="33">
        <f>SUM(AA6:AA12)</f>
        <v>3035921933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14944098</v>
      </c>
      <c r="D17" s="18"/>
      <c r="E17" s="19"/>
      <c r="F17" s="20">
        <v>29953300</v>
      </c>
      <c r="G17" s="24"/>
      <c r="H17" s="24"/>
      <c r="I17" s="24">
        <v>1113299</v>
      </c>
      <c r="J17" s="20">
        <v>1113299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1113299</v>
      </c>
      <c r="X17" s="20">
        <v>14976648</v>
      </c>
      <c r="Y17" s="24">
        <v>-13863349</v>
      </c>
      <c r="Z17" s="25">
        <v>-92.566434091259936</v>
      </c>
      <c r="AA17" s="26">
        <v>29953300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14944098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29953300</v>
      </c>
      <c r="G25" s="36">
        <f t="shared" si="1"/>
        <v>0</v>
      </c>
      <c r="H25" s="36">
        <f t="shared" si="1"/>
        <v>0</v>
      </c>
      <c r="I25" s="36">
        <f t="shared" si="1"/>
        <v>1113299</v>
      </c>
      <c r="J25" s="36">
        <f t="shared" si="1"/>
        <v>1113299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1113299</v>
      </c>
      <c r="X25" s="36">
        <f t="shared" si="1"/>
        <v>14976648</v>
      </c>
      <c r="Y25" s="36">
        <f t="shared" si="1"/>
        <v>-13863349</v>
      </c>
      <c r="Z25" s="37">
        <f>+IF(X25&lt;&gt;0,+(Y25/X25)*100,0)</f>
        <v>-92.566434091259936</v>
      </c>
      <c r="AA25" s="38">
        <f>SUM(AA15:AA24)</f>
        <v>29953300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126664687</v>
      </c>
      <c r="D26" s="29">
        <f>+D13+D25</f>
        <v>0</v>
      </c>
      <c r="E26" s="30">
        <f t="shared" si="2"/>
        <v>0</v>
      </c>
      <c r="F26" s="31">
        <f t="shared" si="2"/>
        <v>3065875233</v>
      </c>
      <c r="G26" s="31">
        <f t="shared" si="2"/>
        <v>0</v>
      </c>
      <c r="H26" s="31">
        <f t="shared" si="2"/>
        <v>-3</v>
      </c>
      <c r="I26" s="31">
        <f t="shared" si="2"/>
        <v>1077826</v>
      </c>
      <c r="J26" s="31">
        <f t="shared" si="2"/>
        <v>1077823</v>
      </c>
      <c r="K26" s="31">
        <f t="shared" si="2"/>
        <v>234201534</v>
      </c>
      <c r="L26" s="31">
        <f t="shared" si="2"/>
        <v>751675</v>
      </c>
      <c r="M26" s="31">
        <f t="shared" si="2"/>
        <v>-446418</v>
      </c>
      <c r="N26" s="31">
        <f t="shared" si="2"/>
        <v>234506791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235584614</v>
      </c>
      <c r="X26" s="31">
        <f t="shared" si="2"/>
        <v>1532937606</v>
      </c>
      <c r="Y26" s="31">
        <f t="shared" si="2"/>
        <v>-1297352992</v>
      </c>
      <c r="Z26" s="32">
        <f>+IF(X26&lt;&gt;0,+(Y26/X26)*100,0)</f>
        <v>-84.631819776753531</v>
      </c>
      <c r="AA26" s="33">
        <f>+AA13+AA25</f>
        <v>3065875233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4650000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2325000</v>
      </c>
      <c r="Y32" s="20">
        <v>-2325000</v>
      </c>
      <c r="Z32" s="21">
        <v>-100</v>
      </c>
      <c r="AA32" s="22">
        <v>4650000</v>
      </c>
    </row>
    <row r="33" spans="1:27" x14ac:dyDescent="0.25">
      <c r="A33" s="23" t="s">
        <v>60</v>
      </c>
      <c r="B33" s="17" t="s">
        <v>32</v>
      </c>
      <c r="C33" s="18">
        <v>-1794928</v>
      </c>
      <c r="D33" s="18"/>
      <c r="E33" s="19"/>
      <c r="F33" s="20"/>
      <c r="G33" s="20"/>
      <c r="H33" s="20"/>
      <c r="I33" s="20">
        <v>-4111372</v>
      </c>
      <c r="J33" s="20">
        <v>-4111372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-4111372</v>
      </c>
      <c r="X33" s="20"/>
      <c r="Y33" s="20">
        <v>-4111372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43782731</v>
      </c>
      <c r="D35" s="18"/>
      <c r="E35" s="19"/>
      <c r="F35" s="20"/>
      <c r="G35" s="20"/>
      <c r="H35" s="20"/>
      <c r="I35" s="20"/>
      <c r="J35" s="20"/>
      <c r="K35" s="20">
        <v>1092</v>
      </c>
      <c r="L35" s="20">
        <v>108646</v>
      </c>
      <c r="M35" s="20">
        <v>9</v>
      </c>
      <c r="N35" s="20">
        <v>109747</v>
      </c>
      <c r="O35" s="20"/>
      <c r="P35" s="20"/>
      <c r="Q35" s="20"/>
      <c r="R35" s="20"/>
      <c r="S35" s="20"/>
      <c r="T35" s="20"/>
      <c r="U35" s="20"/>
      <c r="V35" s="20"/>
      <c r="W35" s="20">
        <v>109747</v>
      </c>
      <c r="X35" s="20"/>
      <c r="Y35" s="20">
        <v>109747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41987803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4650000</v>
      </c>
      <c r="G37" s="31">
        <f t="shared" si="3"/>
        <v>0</v>
      </c>
      <c r="H37" s="31">
        <f t="shared" si="3"/>
        <v>0</v>
      </c>
      <c r="I37" s="31">
        <f t="shared" si="3"/>
        <v>-4111372</v>
      </c>
      <c r="J37" s="31">
        <f t="shared" si="3"/>
        <v>-4111372</v>
      </c>
      <c r="K37" s="31">
        <f t="shared" si="3"/>
        <v>1092</v>
      </c>
      <c r="L37" s="31">
        <f t="shared" si="3"/>
        <v>108646</v>
      </c>
      <c r="M37" s="31">
        <f t="shared" si="3"/>
        <v>9</v>
      </c>
      <c r="N37" s="31">
        <f t="shared" si="3"/>
        <v>109747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-4001625</v>
      </c>
      <c r="X37" s="31">
        <f t="shared" si="3"/>
        <v>2325000</v>
      </c>
      <c r="Y37" s="31">
        <f t="shared" si="3"/>
        <v>-6326625</v>
      </c>
      <c r="Z37" s="32">
        <f>+IF(X37&lt;&gt;0,+(Y37/X37)*100,0)</f>
        <v>-272.11290322580646</v>
      </c>
      <c r="AA37" s="33">
        <f>SUM(AA29:AA36)</f>
        <v>4650000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41987803</v>
      </c>
      <c r="D44" s="29">
        <f>+D37+D43</f>
        <v>0</v>
      </c>
      <c r="E44" s="30">
        <f t="shared" si="5"/>
        <v>0</v>
      </c>
      <c r="F44" s="31">
        <f t="shared" si="5"/>
        <v>4650000</v>
      </c>
      <c r="G44" s="31">
        <f t="shared" si="5"/>
        <v>0</v>
      </c>
      <c r="H44" s="31">
        <f t="shared" si="5"/>
        <v>0</v>
      </c>
      <c r="I44" s="31">
        <f t="shared" si="5"/>
        <v>-4111372</v>
      </c>
      <c r="J44" s="31">
        <f t="shared" si="5"/>
        <v>-4111372</v>
      </c>
      <c r="K44" s="31">
        <f t="shared" si="5"/>
        <v>1092</v>
      </c>
      <c r="L44" s="31">
        <f t="shared" si="5"/>
        <v>108646</v>
      </c>
      <c r="M44" s="31">
        <f t="shared" si="5"/>
        <v>9</v>
      </c>
      <c r="N44" s="31">
        <f t="shared" si="5"/>
        <v>109747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-4001625</v>
      </c>
      <c r="X44" s="31">
        <f t="shared" si="5"/>
        <v>2325000</v>
      </c>
      <c r="Y44" s="31">
        <f t="shared" si="5"/>
        <v>-6326625</v>
      </c>
      <c r="Z44" s="32">
        <f>+IF(X44&lt;&gt;0,+(Y44/X44)*100,0)</f>
        <v>-272.11290322580646</v>
      </c>
      <c r="AA44" s="33">
        <f>+AA37+AA43</f>
        <v>4650000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84676884</v>
      </c>
      <c r="D45" s="42">
        <f t="shared" si="6"/>
        <v>0</v>
      </c>
      <c r="E45" s="43">
        <f t="shared" si="6"/>
        <v>0</v>
      </c>
      <c r="F45" s="44">
        <f t="shared" si="6"/>
        <v>3061225233</v>
      </c>
      <c r="G45" s="44">
        <f t="shared" si="6"/>
        <v>0</v>
      </c>
      <c r="H45" s="44">
        <f t="shared" si="6"/>
        <v>-3</v>
      </c>
      <c r="I45" s="44">
        <f t="shared" si="6"/>
        <v>5189198</v>
      </c>
      <c r="J45" s="44">
        <f t="shared" si="6"/>
        <v>5189195</v>
      </c>
      <c r="K45" s="44">
        <f t="shared" si="6"/>
        <v>234200442</v>
      </c>
      <c r="L45" s="44">
        <f t="shared" si="6"/>
        <v>643029</v>
      </c>
      <c r="M45" s="44">
        <f t="shared" si="6"/>
        <v>-446427</v>
      </c>
      <c r="N45" s="44">
        <f t="shared" si="6"/>
        <v>234397044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239586239</v>
      </c>
      <c r="X45" s="44">
        <f t="shared" si="6"/>
        <v>1530612606</v>
      </c>
      <c r="Y45" s="44">
        <f t="shared" si="6"/>
        <v>-1291026367</v>
      </c>
      <c r="Z45" s="45">
        <f>+IF(X45&lt;&gt;0,+(Y45/X45)*100,0)</f>
        <v>-84.347036078180579</v>
      </c>
      <c r="AA45" s="46">
        <f>+AA26-AA44</f>
        <v>3061225233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3000000000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1500000000</v>
      </c>
      <c r="Y47" s="20">
        <v>-1500000000</v>
      </c>
      <c r="Z47" s="47">
        <v>-100</v>
      </c>
      <c r="AA47" s="22">
        <v>3000000000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3000000000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1500000000</v>
      </c>
      <c r="Y50" s="52">
        <f t="shared" si="7"/>
        <v>-1500000000</v>
      </c>
      <c r="Z50" s="53">
        <f>+IF(X50&lt;&gt;0,+(Y50/X50)*100,0)</f>
        <v>-100</v>
      </c>
      <c r="AA50" s="54">
        <f>SUM(AA47:AA49)</f>
        <v>3000000000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22713</v>
      </c>
      <c r="D10" s="18"/>
      <c r="E10" s="19">
        <v>20713</v>
      </c>
      <c r="F10" s="20">
        <v>20713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10356</v>
      </c>
      <c r="Y10" s="20">
        <v>-10356</v>
      </c>
      <c r="Z10" s="21">
        <v>-100</v>
      </c>
      <c r="AA10" s="22">
        <v>20713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22713</v>
      </c>
      <c r="D13" s="29">
        <f>SUM(D6:D12)</f>
        <v>0</v>
      </c>
      <c r="E13" s="30">
        <f t="shared" si="0"/>
        <v>20713</v>
      </c>
      <c r="F13" s="31">
        <f t="shared" si="0"/>
        <v>20713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10356</v>
      </c>
      <c r="Y13" s="31">
        <f t="shared" si="0"/>
        <v>-10356</v>
      </c>
      <c r="Z13" s="32">
        <f>+IF(X13&lt;&gt;0,+(Y13/X13)*100,0)</f>
        <v>-100</v>
      </c>
      <c r="AA13" s="33">
        <f>SUM(AA6:AA12)</f>
        <v>20713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22713</v>
      </c>
      <c r="D26" s="29">
        <f>+D13+D25</f>
        <v>0</v>
      </c>
      <c r="E26" s="30">
        <f t="shared" si="2"/>
        <v>20713</v>
      </c>
      <c r="F26" s="31">
        <f t="shared" si="2"/>
        <v>20713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10356</v>
      </c>
      <c r="Y26" s="31">
        <f t="shared" si="2"/>
        <v>-10356</v>
      </c>
      <c r="Z26" s="32">
        <f>+IF(X26&lt;&gt;0,+(Y26/X26)*100,0)</f>
        <v>-100</v>
      </c>
      <c r="AA26" s="33">
        <f>+AA13+AA25</f>
        <v>20713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314011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314011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314011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-291298</v>
      </c>
      <c r="D45" s="42">
        <f t="shared" si="6"/>
        <v>0</v>
      </c>
      <c r="E45" s="43">
        <f t="shared" si="6"/>
        <v>20713</v>
      </c>
      <c r="F45" s="44">
        <f t="shared" si="6"/>
        <v>20713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10356</v>
      </c>
      <c r="Y45" s="44">
        <f t="shared" si="6"/>
        <v>-10356</v>
      </c>
      <c r="Z45" s="45">
        <f>+IF(X45&lt;&gt;0,+(Y45/X45)*100,0)</f>
        <v>-100</v>
      </c>
      <c r="AA45" s="46">
        <f>+AA26-AA44</f>
        <v>20713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-5646606</v>
      </c>
      <c r="D7" s="18"/>
      <c r="E7" s="19"/>
      <c r="F7" s="20"/>
      <c r="G7" s="20"/>
      <c r="H7" s="20">
        <v>-5646607</v>
      </c>
      <c r="I7" s="20">
        <v>3605724</v>
      </c>
      <c r="J7" s="20">
        <v>-2040883</v>
      </c>
      <c r="K7" s="20">
        <v>963328</v>
      </c>
      <c r="L7" s="20">
        <v>-88619</v>
      </c>
      <c r="M7" s="20">
        <v>-34638</v>
      </c>
      <c r="N7" s="20">
        <v>840071</v>
      </c>
      <c r="O7" s="20"/>
      <c r="P7" s="20"/>
      <c r="Q7" s="20"/>
      <c r="R7" s="20"/>
      <c r="S7" s="20"/>
      <c r="T7" s="20"/>
      <c r="U7" s="20"/>
      <c r="V7" s="20"/>
      <c r="W7" s="20">
        <v>-1200812</v>
      </c>
      <c r="X7" s="20"/>
      <c r="Y7" s="20">
        <v>-1200812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-720000</v>
      </c>
      <c r="F10" s="20">
        <v>-720000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-360000</v>
      </c>
      <c r="Y10" s="20">
        <v>360000</v>
      </c>
      <c r="Z10" s="21">
        <v>-100</v>
      </c>
      <c r="AA10" s="22">
        <v>-720000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-5646606</v>
      </c>
      <c r="D13" s="29">
        <f>SUM(D6:D12)</f>
        <v>0</v>
      </c>
      <c r="E13" s="30">
        <f t="shared" si="0"/>
        <v>-720000</v>
      </c>
      <c r="F13" s="31">
        <f t="shared" si="0"/>
        <v>-720000</v>
      </c>
      <c r="G13" s="31">
        <f t="shared" si="0"/>
        <v>0</v>
      </c>
      <c r="H13" s="31">
        <f t="shared" si="0"/>
        <v>-5646607</v>
      </c>
      <c r="I13" s="31">
        <f t="shared" si="0"/>
        <v>3605724</v>
      </c>
      <c r="J13" s="31">
        <f t="shared" si="0"/>
        <v>-2040883</v>
      </c>
      <c r="K13" s="31">
        <f t="shared" si="0"/>
        <v>963328</v>
      </c>
      <c r="L13" s="31">
        <f t="shared" si="0"/>
        <v>-88619</v>
      </c>
      <c r="M13" s="31">
        <f t="shared" si="0"/>
        <v>-34638</v>
      </c>
      <c r="N13" s="31">
        <f t="shared" si="0"/>
        <v>840071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-1200812</v>
      </c>
      <c r="X13" s="31">
        <f t="shared" si="0"/>
        <v>-360000</v>
      </c>
      <c r="Y13" s="31">
        <f t="shared" si="0"/>
        <v>-840812</v>
      </c>
      <c r="Z13" s="32">
        <f>+IF(X13&lt;&gt;0,+(Y13/X13)*100,0)</f>
        <v>233.55888888888887</v>
      </c>
      <c r="AA13" s="33">
        <f>SUM(AA6:AA12)</f>
        <v>-720000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40695904</v>
      </c>
      <c r="D17" s="18"/>
      <c r="E17" s="19">
        <v>137906288</v>
      </c>
      <c r="F17" s="20">
        <v>137906288</v>
      </c>
      <c r="G17" s="24"/>
      <c r="H17" s="24">
        <v>43545514</v>
      </c>
      <c r="I17" s="24">
        <v>1693481</v>
      </c>
      <c r="J17" s="20">
        <v>45238995</v>
      </c>
      <c r="K17" s="24">
        <v>1072811</v>
      </c>
      <c r="L17" s="24"/>
      <c r="M17" s="20">
        <v>2663787</v>
      </c>
      <c r="N17" s="24">
        <v>3736598</v>
      </c>
      <c r="O17" s="24"/>
      <c r="P17" s="24"/>
      <c r="Q17" s="20"/>
      <c r="R17" s="24"/>
      <c r="S17" s="24"/>
      <c r="T17" s="20"/>
      <c r="U17" s="24"/>
      <c r="V17" s="24"/>
      <c r="W17" s="24">
        <v>48975593</v>
      </c>
      <c r="X17" s="20">
        <v>68953140</v>
      </c>
      <c r="Y17" s="24">
        <v>-19977547</v>
      </c>
      <c r="Z17" s="25">
        <v>-28.972642870215921</v>
      </c>
      <c r="AA17" s="26">
        <v>137906288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40695904</v>
      </c>
      <c r="D25" s="29">
        <f t="shared" ref="D25:Y25" si="1">SUM(D15:D24)</f>
        <v>0</v>
      </c>
      <c r="E25" s="35">
        <f t="shared" si="1"/>
        <v>137906288</v>
      </c>
      <c r="F25" s="36">
        <f t="shared" si="1"/>
        <v>137906288</v>
      </c>
      <c r="G25" s="36">
        <f t="shared" si="1"/>
        <v>0</v>
      </c>
      <c r="H25" s="36">
        <f t="shared" si="1"/>
        <v>43545514</v>
      </c>
      <c r="I25" s="36">
        <f t="shared" si="1"/>
        <v>1693481</v>
      </c>
      <c r="J25" s="36">
        <f t="shared" si="1"/>
        <v>45238995</v>
      </c>
      <c r="K25" s="36">
        <f t="shared" si="1"/>
        <v>1072811</v>
      </c>
      <c r="L25" s="36">
        <f t="shared" si="1"/>
        <v>0</v>
      </c>
      <c r="M25" s="36">
        <f t="shared" si="1"/>
        <v>2663787</v>
      </c>
      <c r="N25" s="36">
        <f t="shared" si="1"/>
        <v>3736598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48975593</v>
      </c>
      <c r="X25" s="36">
        <f t="shared" si="1"/>
        <v>68953140</v>
      </c>
      <c r="Y25" s="36">
        <f t="shared" si="1"/>
        <v>-19977547</v>
      </c>
      <c r="Z25" s="37">
        <f>+IF(X25&lt;&gt;0,+(Y25/X25)*100,0)</f>
        <v>-28.972642870215921</v>
      </c>
      <c r="AA25" s="38">
        <f>SUM(AA15:AA24)</f>
        <v>137906288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35049298</v>
      </c>
      <c r="D26" s="29">
        <f>+D13+D25</f>
        <v>0</v>
      </c>
      <c r="E26" s="30">
        <f t="shared" si="2"/>
        <v>137186288</v>
      </c>
      <c r="F26" s="31">
        <f t="shared" si="2"/>
        <v>137186288</v>
      </c>
      <c r="G26" s="31">
        <f t="shared" si="2"/>
        <v>0</v>
      </c>
      <c r="H26" s="31">
        <f t="shared" si="2"/>
        <v>37898907</v>
      </c>
      <c r="I26" s="31">
        <f t="shared" si="2"/>
        <v>5299205</v>
      </c>
      <c r="J26" s="31">
        <f t="shared" si="2"/>
        <v>43198112</v>
      </c>
      <c r="K26" s="31">
        <f t="shared" si="2"/>
        <v>2036139</v>
      </c>
      <c r="L26" s="31">
        <f t="shared" si="2"/>
        <v>-88619</v>
      </c>
      <c r="M26" s="31">
        <f t="shared" si="2"/>
        <v>2629149</v>
      </c>
      <c r="N26" s="31">
        <f t="shared" si="2"/>
        <v>4576669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47774781</v>
      </c>
      <c r="X26" s="31">
        <f t="shared" si="2"/>
        <v>68593140</v>
      </c>
      <c r="Y26" s="31">
        <f t="shared" si="2"/>
        <v>-20818359</v>
      </c>
      <c r="Z26" s="32">
        <f>+IF(X26&lt;&gt;0,+(Y26/X26)*100,0)</f>
        <v>-30.350497148840251</v>
      </c>
      <c r="AA26" s="33">
        <f>+AA13+AA25</f>
        <v>137186288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177727</v>
      </c>
      <c r="D31" s="18"/>
      <c r="E31" s="19"/>
      <c r="F31" s="20"/>
      <c r="G31" s="20"/>
      <c r="H31" s="20">
        <v>177728</v>
      </c>
      <c r="I31" s="20">
        <v>20842</v>
      </c>
      <c r="J31" s="20">
        <v>198570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198570</v>
      </c>
      <c r="X31" s="20"/>
      <c r="Y31" s="20">
        <v>198570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9683891</v>
      </c>
      <c r="D32" s="18"/>
      <c r="E32" s="19">
        <v>-1440000</v>
      </c>
      <c r="F32" s="20">
        <v>-1440000</v>
      </c>
      <c r="G32" s="20"/>
      <c r="H32" s="20">
        <v>9683891</v>
      </c>
      <c r="I32" s="20"/>
      <c r="J32" s="20">
        <v>9683891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9683891</v>
      </c>
      <c r="X32" s="20">
        <v>-720000</v>
      </c>
      <c r="Y32" s="20">
        <v>10403891</v>
      </c>
      <c r="Z32" s="21">
        <v>-1444.9848611111111</v>
      </c>
      <c r="AA32" s="22">
        <v>-1440000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1320156</v>
      </c>
      <c r="D35" s="18"/>
      <c r="E35" s="19">
        <v>661180</v>
      </c>
      <c r="F35" s="20">
        <v>661180</v>
      </c>
      <c r="G35" s="20"/>
      <c r="H35" s="20">
        <v>1320155</v>
      </c>
      <c r="I35" s="20">
        <v>433360</v>
      </c>
      <c r="J35" s="20">
        <v>1753515</v>
      </c>
      <c r="K35" s="20">
        <v>113263</v>
      </c>
      <c r="L35" s="20"/>
      <c r="M35" s="20"/>
      <c r="N35" s="20">
        <v>113263</v>
      </c>
      <c r="O35" s="20"/>
      <c r="P35" s="20"/>
      <c r="Q35" s="20"/>
      <c r="R35" s="20"/>
      <c r="S35" s="20"/>
      <c r="T35" s="20"/>
      <c r="U35" s="20"/>
      <c r="V35" s="20"/>
      <c r="W35" s="20">
        <v>1866778</v>
      </c>
      <c r="X35" s="20">
        <v>330588</v>
      </c>
      <c r="Y35" s="20">
        <v>1536190</v>
      </c>
      <c r="Z35" s="21">
        <v>464.68413856522324</v>
      </c>
      <c r="AA35" s="22">
        <v>661180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11181774</v>
      </c>
      <c r="D37" s="29">
        <f t="shared" ref="D37:Y37" si="3">SUM(D29:D36)</f>
        <v>0</v>
      </c>
      <c r="E37" s="30">
        <f t="shared" si="3"/>
        <v>-778820</v>
      </c>
      <c r="F37" s="31">
        <f t="shared" si="3"/>
        <v>-778820</v>
      </c>
      <c r="G37" s="31">
        <f t="shared" si="3"/>
        <v>0</v>
      </c>
      <c r="H37" s="31">
        <f t="shared" si="3"/>
        <v>11181774</v>
      </c>
      <c r="I37" s="31">
        <f t="shared" si="3"/>
        <v>454202</v>
      </c>
      <c r="J37" s="31">
        <f t="shared" si="3"/>
        <v>11635976</v>
      </c>
      <c r="K37" s="31">
        <f t="shared" si="3"/>
        <v>113263</v>
      </c>
      <c r="L37" s="31">
        <f t="shared" si="3"/>
        <v>0</v>
      </c>
      <c r="M37" s="31">
        <f t="shared" si="3"/>
        <v>0</v>
      </c>
      <c r="N37" s="31">
        <f t="shared" si="3"/>
        <v>113263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11749239</v>
      </c>
      <c r="X37" s="31">
        <f t="shared" si="3"/>
        <v>-389412</v>
      </c>
      <c r="Y37" s="31">
        <f t="shared" si="3"/>
        <v>12138651</v>
      </c>
      <c r="Z37" s="32">
        <f>+IF(X37&lt;&gt;0,+(Y37/X37)*100,0)</f>
        <v>-3117.1743551816585</v>
      </c>
      <c r="AA37" s="33">
        <f>SUM(AA29:AA36)</f>
        <v>-778820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11181774</v>
      </c>
      <c r="D44" s="29">
        <f>+D37+D43</f>
        <v>0</v>
      </c>
      <c r="E44" s="30">
        <f t="shared" si="5"/>
        <v>-778820</v>
      </c>
      <c r="F44" s="31">
        <f t="shared" si="5"/>
        <v>-778820</v>
      </c>
      <c r="G44" s="31">
        <f t="shared" si="5"/>
        <v>0</v>
      </c>
      <c r="H44" s="31">
        <f t="shared" si="5"/>
        <v>11181774</v>
      </c>
      <c r="I44" s="31">
        <f t="shared" si="5"/>
        <v>454202</v>
      </c>
      <c r="J44" s="31">
        <f t="shared" si="5"/>
        <v>11635976</v>
      </c>
      <c r="K44" s="31">
        <f t="shared" si="5"/>
        <v>113263</v>
      </c>
      <c r="L44" s="31">
        <f t="shared" si="5"/>
        <v>0</v>
      </c>
      <c r="M44" s="31">
        <f t="shared" si="5"/>
        <v>0</v>
      </c>
      <c r="N44" s="31">
        <f t="shared" si="5"/>
        <v>113263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11749239</v>
      </c>
      <c r="X44" s="31">
        <f t="shared" si="5"/>
        <v>-389412</v>
      </c>
      <c r="Y44" s="31">
        <f t="shared" si="5"/>
        <v>12138651</v>
      </c>
      <c r="Z44" s="32">
        <f>+IF(X44&lt;&gt;0,+(Y44/X44)*100,0)</f>
        <v>-3117.1743551816585</v>
      </c>
      <c r="AA44" s="33">
        <f>+AA37+AA43</f>
        <v>-778820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23867524</v>
      </c>
      <c r="D45" s="42">
        <f t="shared" si="6"/>
        <v>0</v>
      </c>
      <c r="E45" s="43">
        <f t="shared" si="6"/>
        <v>137965108</v>
      </c>
      <c r="F45" s="44">
        <f t="shared" si="6"/>
        <v>137965108</v>
      </c>
      <c r="G45" s="44">
        <f t="shared" si="6"/>
        <v>0</v>
      </c>
      <c r="H45" s="44">
        <f t="shared" si="6"/>
        <v>26717133</v>
      </c>
      <c r="I45" s="44">
        <f t="shared" si="6"/>
        <v>4845003</v>
      </c>
      <c r="J45" s="44">
        <f t="shared" si="6"/>
        <v>31562136</v>
      </c>
      <c r="K45" s="44">
        <f t="shared" si="6"/>
        <v>1922876</v>
      </c>
      <c r="L45" s="44">
        <f t="shared" si="6"/>
        <v>-88619</v>
      </c>
      <c r="M45" s="44">
        <f t="shared" si="6"/>
        <v>2629149</v>
      </c>
      <c r="N45" s="44">
        <f t="shared" si="6"/>
        <v>4463406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36025542</v>
      </c>
      <c r="X45" s="44">
        <f t="shared" si="6"/>
        <v>68982552</v>
      </c>
      <c r="Y45" s="44">
        <f t="shared" si="6"/>
        <v>-32957010</v>
      </c>
      <c r="Z45" s="45">
        <f>+IF(X45&lt;&gt;0,+(Y45/X45)*100,0)</f>
        <v>-47.775863670569912</v>
      </c>
      <c r="AA45" s="46">
        <f>+AA26-AA44</f>
        <v>137965108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-2197804</v>
      </c>
      <c r="D47" s="18"/>
      <c r="E47" s="19">
        <v>26322741</v>
      </c>
      <c r="F47" s="20">
        <v>26322741</v>
      </c>
      <c r="G47" s="20"/>
      <c r="H47" s="20">
        <v>-1689537</v>
      </c>
      <c r="I47" s="20"/>
      <c r="J47" s="20">
        <v>-1689537</v>
      </c>
      <c r="K47" s="20">
        <v>5290830</v>
      </c>
      <c r="L47" s="20">
        <v>-204721</v>
      </c>
      <c r="M47" s="20">
        <v>-291138</v>
      </c>
      <c r="N47" s="20">
        <v>4794971</v>
      </c>
      <c r="O47" s="20"/>
      <c r="P47" s="20"/>
      <c r="Q47" s="20"/>
      <c r="R47" s="20"/>
      <c r="S47" s="20"/>
      <c r="T47" s="20"/>
      <c r="U47" s="20"/>
      <c r="V47" s="20"/>
      <c r="W47" s="20">
        <v>3105434</v>
      </c>
      <c r="X47" s="20">
        <v>13161372</v>
      </c>
      <c r="Y47" s="20">
        <v>-10055938</v>
      </c>
      <c r="Z47" s="47">
        <v>-76.404937114458889</v>
      </c>
      <c r="AA47" s="22">
        <v>26322741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-2197804</v>
      </c>
      <c r="D50" s="50">
        <f t="shared" ref="D50:Y50" si="7">SUM(D47:D49)</f>
        <v>0</v>
      </c>
      <c r="E50" s="51">
        <f t="shared" si="7"/>
        <v>26322741</v>
      </c>
      <c r="F50" s="52">
        <f t="shared" si="7"/>
        <v>26322741</v>
      </c>
      <c r="G50" s="52">
        <f t="shared" si="7"/>
        <v>0</v>
      </c>
      <c r="H50" s="52">
        <f t="shared" si="7"/>
        <v>-1689537</v>
      </c>
      <c r="I50" s="52">
        <f t="shared" si="7"/>
        <v>0</v>
      </c>
      <c r="J50" s="52">
        <f t="shared" si="7"/>
        <v>-1689537</v>
      </c>
      <c r="K50" s="52">
        <f t="shared" si="7"/>
        <v>5290830</v>
      </c>
      <c r="L50" s="52">
        <f t="shared" si="7"/>
        <v>-204721</v>
      </c>
      <c r="M50" s="52">
        <f t="shared" si="7"/>
        <v>-291138</v>
      </c>
      <c r="N50" s="52">
        <f t="shared" si="7"/>
        <v>4794971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3105434</v>
      </c>
      <c r="X50" s="52">
        <f t="shared" si="7"/>
        <v>13161372</v>
      </c>
      <c r="Y50" s="52">
        <f t="shared" si="7"/>
        <v>-10055938</v>
      </c>
      <c r="Z50" s="53">
        <f>+IF(X50&lt;&gt;0,+(Y50/X50)*100,0)</f>
        <v>-76.404937114458889</v>
      </c>
      <c r="AA50" s="54">
        <f>SUM(AA47:AA49)</f>
        <v>26322741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1937</v>
      </c>
      <c r="D10" s="18"/>
      <c r="E10" s="19">
        <v>2220</v>
      </c>
      <c r="F10" s="20">
        <v>2220</v>
      </c>
      <c r="G10" s="20"/>
      <c r="H10" s="20">
        <v>1797</v>
      </c>
      <c r="I10" s="20"/>
      <c r="J10" s="20">
        <v>1797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1797</v>
      </c>
      <c r="X10" s="20">
        <v>1110</v>
      </c>
      <c r="Y10" s="20">
        <v>687</v>
      </c>
      <c r="Z10" s="21">
        <v>61.891891891891895</v>
      </c>
      <c r="AA10" s="22">
        <v>2220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1937</v>
      </c>
      <c r="D13" s="29">
        <f>SUM(D6:D12)</f>
        <v>0</v>
      </c>
      <c r="E13" s="30">
        <f t="shared" si="0"/>
        <v>2220</v>
      </c>
      <c r="F13" s="31">
        <f t="shared" si="0"/>
        <v>2220</v>
      </c>
      <c r="G13" s="31">
        <f t="shared" si="0"/>
        <v>0</v>
      </c>
      <c r="H13" s="31">
        <f t="shared" si="0"/>
        <v>1797</v>
      </c>
      <c r="I13" s="31">
        <f t="shared" si="0"/>
        <v>0</v>
      </c>
      <c r="J13" s="31">
        <f t="shared" si="0"/>
        <v>1797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1797</v>
      </c>
      <c r="X13" s="31">
        <f t="shared" si="0"/>
        <v>1110</v>
      </c>
      <c r="Y13" s="31">
        <f t="shared" si="0"/>
        <v>687</v>
      </c>
      <c r="Z13" s="32">
        <f>+IF(X13&lt;&gt;0,+(Y13/X13)*100,0)</f>
        <v>61.891891891891895</v>
      </c>
      <c r="AA13" s="33">
        <f>SUM(AA6:AA12)</f>
        <v>2220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7032050</v>
      </c>
      <c r="D17" s="18"/>
      <c r="E17" s="19">
        <v>12059004</v>
      </c>
      <c r="F17" s="20">
        <v>12059004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6029502</v>
      </c>
      <c r="Y17" s="24">
        <v>-6029502</v>
      </c>
      <c r="Z17" s="25">
        <v>-100</v>
      </c>
      <c r="AA17" s="26">
        <v>12059004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7032050</v>
      </c>
      <c r="D25" s="29">
        <f t="shared" ref="D25:Y25" si="1">SUM(D15:D24)</f>
        <v>0</v>
      </c>
      <c r="E25" s="35">
        <f t="shared" si="1"/>
        <v>12059004</v>
      </c>
      <c r="F25" s="36">
        <f t="shared" si="1"/>
        <v>12059004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6029502</v>
      </c>
      <c r="Y25" s="36">
        <f t="shared" si="1"/>
        <v>-6029502</v>
      </c>
      <c r="Z25" s="37">
        <f>+IF(X25&lt;&gt;0,+(Y25/X25)*100,0)</f>
        <v>-100</v>
      </c>
      <c r="AA25" s="38">
        <f>SUM(AA15:AA24)</f>
        <v>12059004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7033987</v>
      </c>
      <c r="D26" s="29">
        <f>+D13+D25</f>
        <v>0</v>
      </c>
      <c r="E26" s="30">
        <f t="shared" si="2"/>
        <v>12061224</v>
      </c>
      <c r="F26" s="31">
        <f t="shared" si="2"/>
        <v>12061224</v>
      </c>
      <c r="G26" s="31">
        <f t="shared" si="2"/>
        <v>0</v>
      </c>
      <c r="H26" s="31">
        <f t="shared" si="2"/>
        <v>1797</v>
      </c>
      <c r="I26" s="31">
        <f t="shared" si="2"/>
        <v>0</v>
      </c>
      <c r="J26" s="31">
        <f t="shared" si="2"/>
        <v>1797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1797</v>
      </c>
      <c r="X26" s="31">
        <f t="shared" si="2"/>
        <v>6030612</v>
      </c>
      <c r="Y26" s="31">
        <f t="shared" si="2"/>
        <v>-6028815</v>
      </c>
      <c r="Z26" s="32">
        <f>+IF(X26&lt;&gt;0,+(Y26/X26)*100,0)</f>
        <v>-99.970202029246778</v>
      </c>
      <c r="AA26" s="33">
        <f>+AA13+AA25</f>
        <v>12061224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7033987</v>
      </c>
      <c r="D45" s="42">
        <f t="shared" si="6"/>
        <v>0</v>
      </c>
      <c r="E45" s="43">
        <f t="shared" si="6"/>
        <v>12061224</v>
      </c>
      <c r="F45" s="44">
        <f t="shared" si="6"/>
        <v>12061224</v>
      </c>
      <c r="G45" s="44">
        <f t="shared" si="6"/>
        <v>0</v>
      </c>
      <c r="H45" s="44">
        <f t="shared" si="6"/>
        <v>1797</v>
      </c>
      <c r="I45" s="44">
        <f t="shared" si="6"/>
        <v>0</v>
      </c>
      <c r="J45" s="44">
        <f t="shared" si="6"/>
        <v>1797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1797</v>
      </c>
      <c r="X45" s="44">
        <f t="shared" si="6"/>
        <v>6030612</v>
      </c>
      <c r="Y45" s="44">
        <f t="shared" si="6"/>
        <v>-6028815</v>
      </c>
      <c r="Z45" s="45">
        <f>+IF(X45&lt;&gt;0,+(Y45/X45)*100,0)</f>
        <v>-99.970202029246778</v>
      </c>
      <c r="AA45" s="46">
        <f>+AA26-AA44</f>
        <v>12061224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</v>
      </c>
      <c r="F6" s="20">
        <v>-17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-17</v>
      </c>
    </row>
    <row r="7" spans="1:27" x14ac:dyDescent="0.25">
      <c r="A7" s="23" t="s">
        <v>35</v>
      </c>
      <c r="B7" s="17" t="s">
        <v>32</v>
      </c>
      <c r="C7" s="18">
        <v>83740215</v>
      </c>
      <c r="D7" s="18"/>
      <c r="E7" s="19">
        <v>98875774</v>
      </c>
      <c r="F7" s="20">
        <v>98875774</v>
      </c>
      <c r="G7" s="20">
        <v>982502</v>
      </c>
      <c r="H7" s="20">
        <v>1387775</v>
      </c>
      <c r="I7" s="20">
        <v>606792</v>
      </c>
      <c r="J7" s="20">
        <v>2977069</v>
      </c>
      <c r="K7" s="20">
        <v>1315359</v>
      </c>
      <c r="L7" s="20">
        <v>1123607</v>
      </c>
      <c r="M7" s="20">
        <v>1512782</v>
      </c>
      <c r="N7" s="20">
        <v>3951748</v>
      </c>
      <c r="O7" s="20"/>
      <c r="P7" s="20"/>
      <c r="Q7" s="20"/>
      <c r="R7" s="20"/>
      <c r="S7" s="20"/>
      <c r="T7" s="20"/>
      <c r="U7" s="20"/>
      <c r="V7" s="20"/>
      <c r="W7" s="20">
        <v>6928817</v>
      </c>
      <c r="X7" s="20">
        <v>49437888</v>
      </c>
      <c r="Y7" s="20">
        <v>-42509071</v>
      </c>
      <c r="Z7" s="21">
        <v>-85.984803800680154</v>
      </c>
      <c r="AA7" s="22">
        <v>98875774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564981</v>
      </c>
      <c r="D10" s="18"/>
      <c r="E10" s="19">
        <v>526051</v>
      </c>
      <c r="F10" s="20">
        <v>526051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263022</v>
      </c>
      <c r="Y10" s="20">
        <v>-263022</v>
      </c>
      <c r="Z10" s="21">
        <v>-100</v>
      </c>
      <c r="AA10" s="22">
        <v>526051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84305196</v>
      </c>
      <c r="D13" s="29">
        <f>SUM(D6:D12)</f>
        <v>0</v>
      </c>
      <c r="E13" s="30">
        <f t="shared" si="0"/>
        <v>99401808</v>
      </c>
      <c r="F13" s="31">
        <f t="shared" si="0"/>
        <v>99401808</v>
      </c>
      <c r="G13" s="31">
        <f t="shared" si="0"/>
        <v>982502</v>
      </c>
      <c r="H13" s="31">
        <f t="shared" si="0"/>
        <v>1387775</v>
      </c>
      <c r="I13" s="31">
        <f t="shared" si="0"/>
        <v>606792</v>
      </c>
      <c r="J13" s="31">
        <f t="shared" si="0"/>
        <v>2977069</v>
      </c>
      <c r="K13" s="31">
        <f t="shared" si="0"/>
        <v>1315359</v>
      </c>
      <c r="L13" s="31">
        <f t="shared" si="0"/>
        <v>1123607</v>
      </c>
      <c r="M13" s="31">
        <f t="shared" si="0"/>
        <v>1512782</v>
      </c>
      <c r="N13" s="31">
        <f t="shared" si="0"/>
        <v>3951748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6928817</v>
      </c>
      <c r="X13" s="31">
        <f t="shared" si="0"/>
        <v>49700910</v>
      </c>
      <c r="Y13" s="31">
        <f t="shared" si="0"/>
        <v>-42772093</v>
      </c>
      <c r="Z13" s="32">
        <f>+IF(X13&lt;&gt;0,+(Y13/X13)*100,0)</f>
        <v>-86.058973568089598</v>
      </c>
      <c r="AA13" s="33">
        <f>SUM(AA6:AA12)</f>
        <v>99401808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10512616</v>
      </c>
      <c r="D17" s="18"/>
      <c r="E17" s="19">
        <v>10000002</v>
      </c>
      <c r="F17" s="20">
        <v>10000002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4999998</v>
      </c>
      <c r="Y17" s="24">
        <v>-4999998</v>
      </c>
      <c r="Z17" s="25">
        <v>-100</v>
      </c>
      <c r="AA17" s="26">
        <v>10000002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10512616</v>
      </c>
      <c r="D25" s="29">
        <f t="shared" ref="D25:Y25" si="1">SUM(D15:D24)</f>
        <v>0</v>
      </c>
      <c r="E25" s="35">
        <f t="shared" si="1"/>
        <v>10000002</v>
      </c>
      <c r="F25" s="36">
        <f t="shared" si="1"/>
        <v>10000002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4999998</v>
      </c>
      <c r="Y25" s="36">
        <f t="shared" si="1"/>
        <v>-4999998</v>
      </c>
      <c r="Z25" s="37">
        <f>+IF(X25&lt;&gt;0,+(Y25/X25)*100,0)</f>
        <v>-100</v>
      </c>
      <c r="AA25" s="38">
        <f>SUM(AA15:AA24)</f>
        <v>10000002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94817812</v>
      </c>
      <c r="D26" s="29">
        <f>+D13+D25</f>
        <v>0</v>
      </c>
      <c r="E26" s="30">
        <f t="shared" si="2"/>
        <v>109401810</v>
      </c>
      <c r="F26" s="31">
        <f t="shared" si="2"/>
        <v>109401810</v>
      </c>
      <c r="G26" s="31">
        <f t="shared" si="2"/>
        <v>982502</v>
      </c>
      <c r="H26" s="31">
        <f t="shared" si="2"/>
        <v>1387775</v>
      </c>
      <c r="I26" s="31">
        <f t="shared" si="2"/>
        <v>606792</v>
      </c>
      <c r="J26" s="31">
        <f t="shared" si="2"/>
        <v>2977069</v>
      </c>
      <c r="K26" s="31">
        <f t="shared" si="2"/>
        <v>1315359</v>
      </c>
      <c r="L26" s="31">
        <f t="shared" si="2"/>
        <v>1123607</v>
      </c>
      <c r="M26" s="31">
        <f t="shared" si="2"/>
        <v>1512782</v>
      </c>
      <c r="N26" s="31">
        <f t="shared" si="2"/>
        <v>3951748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6928817</v>
      </c>
      <c r="X26" s="31">
        <f t="shared" si="2"/>
        <v>54700908</v>
      </c>
      <c r="Y26" s="31">
        <f t="shared" si="2"/>
        <v>-47772091</v>
      </c>
      <c r="Z26" s="32">
        <f>+IF(X26&lt;&gt;0,+(Y26/X26)*100,0)</f>
        <v>-87.333268764021241</v>
      </c>
      <c r="AA26" s="33">
        <f>+AA13+AA25</f>
        <v>109401810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94817812</v>
      </c>
      <c r="D45" s="42">
        <f t="shared" si="6"/>
        <v>0</v>
      </c>
      <c r="E45" s="43">
        <f t="shared" si="6"/>
        <v>109401810</v>
      </c>
      <c r="F45" s="44">
        <f t="shared" si="6"/>
        <v>109401810</v>
      </c>
      <c r="G45" s="44">
        <f t="shared" si="6"/>
        <v>982502</v>
      </c>
      <c r="H45" s="44">
        <f t="shared" si="6"/>
        <v>1387775</v>
      </c>
      <c r="I45" s="44">
        <f t="shared" si="6"/>
        <v>606792</v>
      </c>
      <c r="J45" s="44">
        <f t="shared" si="6"/>
        <v>2977069</v>
      </c>
      <c r="K45" s="44">
        <f t="shared" si="6"/>
        <v>1315359</v>
      </c>
      <c r="L45" s="44">
        <f t="shared" si="6"/>
        <v>1123607</v>
      </c>
      <c r="M45" s="44">
        <f t="shared" si="6"/>
        <v>1512782</v>
      </c>
      <c r="N45" s="44">
        <f t="shared" si="6"/>
        <v>3951748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6928817</v>
      </c>
      <c r="X45" s="44">
        <f t="shared" si="6"/>
        <v>54700908</v>
      </c>
      <c r="Y45" s="44">
        <f t="shared" si="6"/>
        <v>-47772091</v>
      </c>
      <c r="Z45" s="45">
        <f>+IF(X45&lt;&gt;0,+(Y45/X45)*100,0)</f>
        <v>-87.333268764021241</v>
      </c>
      <c r="AA45" s="46">
        <f>+AA26-AA44</f>
        <v>109401810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-20000000</v>
      </c>
      <c r="F6" s="20">
        <v>-20000000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-10000002</v>
      </c>
      <c r="Y6" s="20">
        <v>10000002</v>
      </c>
      <c r="Z6" s="21">
        <v>-100</v>
      </c>
      <c r="AA6" s="22">
        <v>-20000000</v>
      </c>
    </row>
    <row r="7" spans="1:27" x14ac:dyDescent="0.25">
      <c r="A7" s="23" t="s">
        <v>35</v>
      </c>
      <c r="B7" s="17" t="s">
        <v>32</v>
      </c>
      <c r="C7" s="18">
        <v>-33482234</v>
      </c>
      <c r="D7" s="18"/>
      <c r="E7" s="19"/>
      <c r="F7" s="20"/>
      <c r="G7" s="20">
        <v>-2766767</v>
      </c>
      <c r="H7" s="20">
        <v>-3337144</v>
      </c>
      <c r="I7" s="20">
        <v>-2271839</v>
      </c>
      <c r="J7" s="20">
        <v>-8375750</v>
      </c>
      <c r="K7" s="20">
        <v>-3644197</v>
      </c>
      <c r="L7" s="20">
        <v>-3106582</v>
      </c>
      <c r="M7" s="20">
        <v>-1589610</v>
      </c>
      <c r="N7" s="20">
        <v>-8340389</v>
      </c>
      <c r="O7" s="20"/>
      <c r="P7" s="20"/>
      <c r="Q7" s="20"/>
      <c r="R7" s="20"/>
      <c r="S7" s="20"/>
      <c r="T7" s="20"/>
      <c r="U7" s="20"/>
      <c r="V7" s="20"/>
      <c r="W7" s="20">
        <v>-16716139</v>
      </c>
      <c r="X7" s="20"/>
      <c r="Y7" s="20">
        <v>-16716139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4028</v>
      </c>
      <c r="D10" s="18"/>
      <c r="E10" s="19">
        <v>1969</v>
      </c>
      <c r="F10" s="20">
        <v>1969</v>
      </c>
      <c r="G10" s="20"/>
      <c r="H10" s="20"/>
      <c r="I10" s="20">
        <v>4028</v>
      </c>
      <c r="J10" s="20">
        <v>4028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4028</v>
      </c>
      <c r="X10" s="20">
        <v>984</v>
      </c>
      <c r="Y10" s="20">
        <v>3044</v>
      </c>
      <c r="Z10" s="21">
        <v>309.34959349593493</v>
      </c>
      <c r="AA10" s="22">
        <v>1969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-33478206</v>
      </c>
      <c r="D13" s="29">
        <f>SUM(D6:D12)</f>
        <v>0</v>
      </c>
      <c r="E13" s="30">
        <f t="shared" si="0"/>
        <v>-19998031</v>
      </c>
      <c r="F13" s="31">
        <f t="shared" si="0"/>
        <v>-19998031</v>
      </c>
      <c r="G13" s="31">
        <f t="shared" si="0"/>
        <v>-2766767</v>
      </c>
      <c r="H13" s="31">
        <f t="shared" si="0"/>
        <v>-3337144</v>
      </c>
      <c r="I13" s="31">
        <f t="shared" si="0"/>
        <v>-2267811</v>
      </c>
      <c r="J13" s="31">
        <f t="shared" si="0"/>
        <v>-8371722</v>
      </c>
      <c r="K13" s="31">
        <f t="shared" si="0"/>
        <v>-3644197</v>
      </c>
      <c r="L13" s="31">
        <f t="shared" si="0"/>
        <v>-3106582</v>
      </c>
      <c r="M13" s="31">
        <f t="shared" si="0"/>
        <v>-1589610</v>
      </c>
      <c r="N13" s="31">
        <f t="shared" si="0"/>
        <v>-8340389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-16712111</v>
      </c>
      <c r="X13" s="31">
        <f t="shared" si="0"/>
        <v>-9999018</v>
      </c>
      <c r="Y13" s="31">
        <f t="shared" si="0"/>
        <v>-6713093</v>
      </c>
      <c r="Z13" s="32">
        <f>+IF(X13&lt;&gt;0,+(Y13/X13)*100,0)</f>
        <v>67.137522904749247</v>
      </c>
      <c r="AA13" s="33">
        <f>SUM(AA6:AA12)</f>
        <v>-19998031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20472173</v>
      </c>
      <c r="D17" s="18"/>
      <c r="E17" s="19">
        <v>20000000</v>
      </c>
      <c r="F17" s="20">
        <v>20000000</v>
      </c>
      <c r="G17" s="24"/>
      <c r="H17" s="24">
        <v>2055074</v>
      </c>
      <c r="I17" s="24">
        <v>-1520873</v>
      </c>
      <c r="J17" s="20">
        <v>534201</v>
      </c>
      <c r="K17" s="24">
        <v>4265503</v>
      </c>
      <c r="L17" s="24"/>
      <c r="M17" s="20">
        <v>1684016</v>
      </c>
      <c r="N17" s="24">
        <v>5949519</v>
      </c>
      <c r="O17" s="24"/>
      <c r="P17" s="24"/>
      <c r="Q17" s="20"/>
      <c r="R17" s="24"/>
      <c r="S17" s="24"/>
      <c r="T17" s="20"/>
      <c r="U17" s="24"/>
      <c r="V17" s="24"/>
      <c r="W17" s="24">
        <v>6483720</v>
      </c>
      <c r="X17" s="20">
        <v>10000002</v>
      </c>
      <c r="Y17" s="24">
        <v>-3516282</v>
      </c>
      <c r="Z17" s="25">
        <v>-35.162812967437404</v>
      </c>
      <c r="AA17" s="26">
        <v>20000000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20472173</v>
      </c>
      <c r="D25" s="29">
        <f t="shared" ref="D25:Y25" si="1">SUM(D15:D24)</f>
        <v>0</v>
      </c>
      <c r="E25" s="35">
        <f t="shared" si="1"/>
        <v>20000000</v>
      </c>
      <c r="F25" s="36">
        <f t="shared" si="1"/>
        <v>20000000</v>
      </c>
      <c r="G25" s="36">
        <f t="shared" si="1"/>
        <v>0</v>
      </c>
      <c r="H25" s="36">
        <f t="shared" si="1"/>
        <v>2055074</v>
      </c>
      <c r="I25" s="36">
        <f t="shared" si="1"/>
        <v>-1520873</v>
      </c>
      <c r="J25" s="36">
        <f t="shared" si="1"/>
        <v>534201</v>
      </c>
      <c r="K25" s="36">
        <f t="shared" si="1"/>
        <v>4265503</v>
      </c>
      <c r="L25" s="36">
        <f t="shared" si="1"/>
        <v>0</v>
      </c>
      <c r="M25" s="36">
        <f t="shared" si="1"/>
        <v>1684016</v>
      </c>
      <c r="N25" s="36">
        <f t="shared" si="1"/>
        <v>5949519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6483720</v>
      </c>
      <c r="X25" s="36">
        <f t="shared" si="1"/>
        <v>10000002</v>
      </c>
      <c r="Y25" s="36">
        <f t="shared" si="1"/>
        <v>-3516282</v>
      </c>
      <c r="Z25" s="37">
        <f>+IF(X25&lt;&gt;0,+(Y25/X25)*100,0)</f>
        <v>-35.162812967437404</v>
      </c>
      <c r="AA25" s="38">
        <f>SUM(AA15:AA24)</f>
        <v>20000000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-13006033</v>
      </c>
      <c r="D26" s="29">
        <f>+D13+D25</f>
        <v>0</v>
      </c>
      <c r="E26" s="30">
        <f t="shared" si="2"/>
        <v>1969</v>
      </c>
      <c r="F26" s="31">
        <f t="shared" si="2"/>
        <v>1969</v>
      </c>
      <c r="G26" s="31">
        <f t="shared" si="2"/>
        <v>-2766767</v>
      </c>
      <c r="H26" s="31">
        <f t="shared" si="2"/>
        <v>-1282070</v>
      </c>
      <c r="I26" s="31">
        <f t="shared" si="2"/>
        <v>-3788684</v>
      </c>
      <c r="J26" s="31">
        <f t="shared" si="2"/>
        <v>-7837521</v>
      </c>
      <c r="K26" s="31">
        <f t="shared" si="2"/>
        <v>621306</v>
      </c>
      <c r="L26" s="31">
        <f t="shared" si="2"/>
        <v>-3106582</v>
      </c>
      <c r="M26" s="31">
        <f t="shared" si="2"/>
        <v>94406</v>
      </c>
      <c r="N26" s="31">
        <f t="shared" si="2"/>
        <v>-2390870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-10228391</v>
      </c>
      <c r="X26" s="31">
        <f t="shared" si="2"/>
        <v>984</v>
      </c>
      <c r="Y26" s="31">
        <f t="shared" si="2"/>
        <v>-10229375</v>
      </c>
      <c r="Z26" s="32">
        <f>+IF(X26&lt;&gt;0,+(Y26/X26)*100,0)</f>
        <v>-1039570.6300813009</v>
      </c>
      <c r="AA26" s="33">
        <f>+AA13+AA25</f>
        <v>1969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-51057</v>
      </c>
      <c r="J32" s="20">
        <v>-51057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-51057</v>
      </c>
      <c r="X32" s="20"/>
      <c r="Y32" s="20">
        <v>-51057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-51057</v>
      </c>
      <c r="J37" s="31">
        <f t="shared" si="3"/>
        <v>-51057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-51057</v>
      </c>
      <c r="X37" s="31">
        <f t="shared" si="3"/>
        <v>0</v>
      </c>
      <c r="Y37" s="31">
        <f t="shared" si="3"/>
        <v>-51057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-51057</v>
      </c>
      <c r="J44" s="31">
        <f t="shared" si="5"/>
        <v>-51057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-51057</v>
      </c>
      <c r="X44" s="31">
        <f t="shared" si="5"/>
        <v>0</v>
      </c>
      <c r="Y44" s="31">
        <f t="shared" si="5"/>
        <v>-51057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-13006033</v>
      </c>
      <c r="D45" s="42">
        <f t="shared" si="6"/>
        <v>0</v>
      </c>
      <c r="E45" s="43">
        <f t="shared" si="6"/>
        <v>1969</v>
      </c>
      <c r="F45" s="44">
        <f t="shared" si="6"/>
        <v>1969</v>
      </c>
      <c r="G45" s="44">
        <f t="shared" si="6"/>
        <v>-2766767</v>
      </c>
      <c r="H45" s="44">
        <f t="shared" si="6"/>
        <v>-1282070</v>
      </c>
      <c r="I45" s="44">
        <f t="shared" si="6"/>
        <v>-3737627</v>
      </c>
      <c r="J45" s="44">
        <f t="shared" si="6"/>
        <v>-7786464</v>
      </c>
      <c r="K45" s="44">
        <f t="shared" si="6"/>
        <v>621306</v>
      </c>
      <c r="L45" s="44">
        <f t="shared" si="6"/>
        <v>-3106582</v>
      </c>
      <c r="M45" s="44">
        <f t="shared" si="6"/>
        <v>94406</v>
      </c>
      <c r="N45" s="44">
        <f t="shared" si="6"/>
        <v>-2390870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-10177334</v>
      </c>
      <c r="X45" s="44">
        <f t="shared" si="6"/>
        <v>984</v>
      </c>
      <c r="Y45" s="44">
        <f t="shared" si="6"/>
        <v>-10178318</v>
      </c>
      <c r="Z45" s="45">
        <f>+IF(X45&lt;&gt;0,+(Y45/X45)*100,0)</f>
        <v>-1034381.9105691056</v>
      </c>
      <c r="AA45" s="46">
        <f>+AA26-AA44</f>
        <v>1969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</v>
      </c>
      <c r="F6" s="20">
        <v>-9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</v>
      </c>
      <c r="Y6" s="20">
        <v>9</v>
      </c>
      <c r="Z6" s="21">
        <v>-100</v>
      </c>
      <c r="AA6" s="22">
        <v>-9</v>
      </c>
    </row>
    <row r="7" spans="1:27" x14ac:dyDescent="0.25">
      <c r="A7" s="23" t="s">
        <v>35</v>
      </c>
      <c r="B7" s="17" t="s">
        <v>32</v>
      </c>
      <c r="C7" s="18">
        <v>-33122789</v>
      </c>
      <c r="D7" s="18"/>
      <c r="E7" s="19"/>
      <c r="F7" s="20"/>
      <c r="G7" s="20">
        <v>1286389</v>
      </c>
      <c r="H7" s="20">
        <v>652717</v>
      </c>
      <c r="I7" s="20">
        <v>1890707</v>
      </c>
      <c r="J7" s="20">
        <v>3829813</v>
      </c>
      <c r="K7" s="20">
        <v>1734286</v>
      </c>
      <c r="L7" s="20">
        <v>1548525</v>
      </c>
      <c r="M7" s="20">
        <v>1726557</v>
      </c>
      <c r="N7" s="20">
        <v>5009368</v>
      </c>
      <c r="O7" s="20"/>
      <c r="P7" s="20"/>
      <c r="Q7" s="20"/>
      <c r="R7" s="20"/>
      <c r="S7" s="20"/>
      <c r="T7" s="20"/>
      <c r="U7" s="20"/>
      <c r="V7" s="20"/>
      <c r="W7" s="20">
        <v>8839181</v>
      </c>
      <c r="X7" s="20"/>
      <c r="Y7" s="20">
        <v>8839181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70705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-33052084</v>
      </c>
      <c r="D13" s="29">
        <f>SUM(D6:D12)</f>
        <v>0</v>
      </c>
      <c r="E13" s="30">
        <f t="shared" si="0"/>
        <v>4</v>
      </c>
      <c r="F13" s="31">
        <f t="shared" si="0"/>
        <v>4</v>
      </c>
      <c r="G13" s="31">
        <f t="shared" si="0"/>
        <v>1286389</v>
      </c>
      <c r="H13" s="31">
        <f t="shared" si="0"/>
        <v>652717</v>
      </c>
      <c r="I13" s="31">
        <f t="shared" si="0"/>
        <v>1890707</v>
      </c>
      <c r="J13" s="31">
        <f t="shared" si="0"/>
        <v>3829813</v>
      </c>
      <c r="K13" s="31">
        <f t="shared" si="0"/>
        <v>1734286</v>
      </c>
      <c r="L13" s="31">
        <f t="shared" si="0"/>
        <v>1548525</v>
      </c>
      <c r="M13" s="31">
        <f t="shared" si="0"/>
        <v>1726557</v>
      </c>
      <c r="N13" s="31">
        <f t="shared" si="0"/>
        <v>5009368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8839181</v>
      </c>
      <c r="X13" s="31">
        <f t="shared" si="0"/>
        <v>4</v>
      </c>
      <c r="Y13" s="31">
        <f t="shared" si="0"/>
        <v>8839177</v>
      </c>
      <c r="Z13" s="32">
        <f>+IF(X13&lt;&gt;0,+(Y13/X13)*100,0)</f>
        <v>220979425</v>
      </c>
      <c r="AA13" s="33">
        <f>SUM(AA6:AA12)</f>
        <v>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10365935</v>
      </c>
      <c r="D17" s="18"/>
      <c r="E17" s="19">
        <v>23983000</v>
      </c>
      <c r="F17" s="20">
        <v>23983000</v>
      </c>
      <c r="G17" s="24">
        <v>1414501</v>
      </c>
      <c r="H17" s="24"/>
      <c r="I17" s="24"/>
      <c r="J17" s="20">
        <v>1414501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1414501</v>
      </c>
      <c r="X17" s="20">
        <v>11991508</v>
      </c>
      <c r="Y17" s="24">
        <v>-10577007</v>
      </c>
      <c r="Z17" s="25">
        <v>-88.204144132664553</v>
      </c>
      <c r="AA17" s="26">
        <v>23983000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10365935</v>
      </c>
      <c r="D25" s="29">
        <f t="shared" ref="D25:Y25" si="1">SUM(D15:D24)</f>
        <v>0</v>
      </c>
      <c r="E25" s="35">
        <f t="shared" si="1"/>
        <v>23983000</v>
      </c>
      <c r="F25" s="36">
        <f t="shared" si="1"/>
        <v>23983000</v>
      </c>
      <c r="G25" s="36">
        <f t="shared" si="1"/>
        <v>1414501</v>
      </c>
      <c r="H25" s="36">
        <f t="shared" si="1"/>
        <v>0</v>
      </c>
      <c r="I25" s="36">
        <f t="shared" si="1"/>
        <v>0</v>
      </c>
      <c r="J25" s="36">
        <f t="shared" si="1"/>
        <v>1414501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1414501</v>
      </c>
      <c r="X25" s="36">
        <f t="shared" si="1"/>
        <v>11991508</v>
      </c>
      <c r="Y25" s="36">
        <f t="shared" si="1"/>
        <v>-10577007</v>
      </c>
      <c r="Z25" s="37">
        <f>+IF(X25&lt;&gt;0,+(Y25/X25)*100,0)</f>
        <v>-88.204144132664553</v>
      </c>
      <c r="AA25" s="38">
        <f>SUM(AA15:AA24)</f>
        <v>23983000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-22686149</v>
      </c>
      <c r="D26" s="29">
        <f>+D13+D25</f>
        <v>0</v>
      </c>
      <c r="E26" s="30">
        <f t="shared" si="2"/>
        <v>23983004</v>
      </c>
      <c r="F26" s="31">
        <f t="shared" si="2"/>
        <v>23983004</v>
      </c>
      <c r="G26" s="31">
        <f t="shared" si="2"/>
        <v>2700890</v>
      </c>
      <c r="H26" s="31">
        <f t="shared" si="2"/>
        <v>652717</v>
      </c>
      <c r="I26" s="31">
        <f t="shared" si="2"/>
        <v>1890707</v>
      </c>
      <c r="J26" s="31">
        <f t="shared" si="2"/>
        <v>5244314</v>
      </c>
      <c r="K26" s="31">
        <f t="shared" si="2"/>
        <v>1734286</v>
      </c>
      <c r="L26" s="31">
        <f t="shared" si="2"/>
        <v>1548525</v>
      </c>
      <c r="M26" s="31">
        <f t="shared" si="2"/>
        <v>1726557</v>
      </c>
      <c r="N26" s="31">
        <f t="shared" si="2"/>
        <v>5009368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10253682</v>
      </c>
      <c r="X26" s="31">
        <f t="shared" si="2"/>
        <v>11991512</v>
      </c>
      <c r="Y26" s="31">
        <f t="shared" si="2"/>
        <v>-1737830</v>
      </c>
      <c r="Z26" s="32">
        <f>+IF(X26&lt;&gt;0,+(Y26/X26)*100,0)</f>
        <v>-14.49216745978322</v>
      </c>
      <c r="AA26" s="33">
        <f>+AA13+AA25</f>
        <v>23983004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92889</v>
      </c>
      <c r="D31" s="18"/>
      <c r="E31" s="19">
        <v>592200</v>
      </c>
      <c r="F31" s="20">
        <v>592200</v>
      </c>
      <c r="G31" s="20">
        <v>3398</v>
      </c>
      <c r="H31" s="20">
        <v>7918</v>
      </c>
      <c r="I31" s="20">
        <v>-983</v>
      </c>
      <c r="J31" s="20">
        <v>10333</v>
      </c>
      <c r="K31" s="20">
        <v>16139</v>
      </c>
      <c r="L31" s="20">
        <v>7200</v>
      </c>
      <c r="M31" s="20">
        <v>10954</v>
      </c>
      <c r="N31" s="20">
        <v>34293</v>
      </c>
      <c r="O31" s="20"/>
      <c r="P31" s="20"/>
      <c r="Q31" s="20"/>
      <c r="R31" s="20"/>
      <c r="S31" s="20"/>
      <c r="T31" s="20"/>
      <c r="U31" s="20"/>
      <c r="V31" s="20"/>
      <c r="W31" s="20">
        <v>44626</v>
      </c>
      <c r="X31" s="20">
        <v>296100</v>
      </c>
      <c r="Y31" s="20">
        <v>-251474</v>
      </c>
      <c r="Z31" s="21">
        <v>-84.92874029044242</v>
      </c>
      <c r="AA31" s="22">
        <v>592200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95</v>
      </c>
      <c r="F32" s="20">
        <v>95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95</v>
      </c>
      <c r="Y32" s="20">
        <v>-95</v>
      </c>
      <c r="Z32" s="21">
        <v>-100</v>
      </c>
      <c r="AA32" s="22">
        <v>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92889</v>
      </c>
      <c r="D37" s="29">
        <f t="shared" ref="D37:Y37" si="3">SUM(D29:D36)</f>
        <v>0</v>
      </c>
      <c r="E37" s="30">
        <f t="shared" si="3"/>
        <v>592295</v>
      </c>
      <c r="F37" s="31">
        <f t="shared" si="3"/>
        <v>592295</v>
      </c>
      <c r="G37" s="31">
        <f t="shared" si="3"/>
        <v>3398</v>
      </c>
      <c r="H37" s="31">
        <f t="shared" si="3"/>
        <v>7918</v>
      </c>
      <c r="I37" s="31">
        <f t="shared" si="3"/>
        <v>-983</v>
      </c>
      <c r="J37" s="31">
        <f t="shared" si="3"/>
        <v>10333</v>
      </c>
      <c r="K37" s="31">
        <f t="shared" si="3"/>
        <v>16139</v>
      </c>
      <c r="L37" s="31">
        <f t="shared" si="3"/>
        <v>7200</v>
      </c>
      <c r="M37" s="31">
        <f t="shared" si="3"/>
        <v>10954</v>
      </c>
      <c r="N37" s="31">
        <f t="shared" si="3"/>
        <v>34293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44626</v>
      </c>
      <c r="X37" s="31">
        <f t="shared" si="3"/>
        <v>296195</v>
      </c>
      <c r="Y37" s="31">
        <f t="shared" si="3"/>
        <v>-251569</v>
      </c>
      <c r="Z37" s="32">
        <f>+IF(X37&lt;&gt;0,+(Y37/X37)*100,0)</f>
        <v>-84.933574165667892</v>
      </c>
      <c r="AA37" s="33">
        <f>SUM(AA29:AA36)</f>
        <v>592295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92889</v>
      </c>
      <c r="D44" s="29">
        <f>+D37+D43</f>
        <v>0</v>
      </c>
      <c r="E44" s="30">
        <f t="shared" si="5"/>
        <v>592295</v>
      </c>
      <c r="F44" s="31">
        <f t="shared" si="5"/>
        <v>592295</v>
      </c>
      <c r="G44" s="31">
        <f t="shared" si="5"/>
        <v>3398</v>
      </c>
      <c r="H44" s="31">
        <f t="shared" si="5"/>
        <v>7918</v>
      </c>
      <c r="I44" s="31">
        <f t="shared" si="5"/>
        <v>-983</v>
      </c>
      <c r="J44" s="31">
        <f t="shared" si="5"/>
        <v>10333</v>
      </c>
      <c r="K44" s="31">
        <f t="shared" si="5"/>
        <v>16139</v>
      </c>
      <c r="L44" s="31">
        <f t="shared" si="5"/>
        <v>7200</v>
      </c>
      <c r="M44" s="31">
        <f t="shared" si="5"/>
        <v>10954</v>
      </c>
      <c r="N44" s="31">
        <f t="shared" si="5"/>
        <v>34293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44626</v>
      </c>
      <c r="X44" s="31">
        <f t="shared" si="5"/>
        <v>296195</v>
      </c>
      <c r="Y44" s="31">
        <f t="shared" si="5"/>
        <v>-251569</v>
      </c>
      <c r="Z44" s="32">
        <f>+IF(X44&lt;&gt;0,+(Y44/X44)*100,0)</f>
        <v>-84.933574165667892</v>
      </c>
      <c r="AA44" s="33">
        <f>+AA37+AA43</f>
        <v>592295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-22779038</v>
      </c>
      <c r="D45" s="42">
        <f t="shared" si="6"/>
        <v>0</v>
      </c>
      <c r="E45" s="43">
        <f t="shared" si="6"/>
        <v>23390709</v>
      </c>
      <c r="F45" s="44">
        <f t="shared" si="6"/>
        <v>23390709</v>
      </c>
      <c r="G45" s="44">
        <f t="shared" si="6"/>
        <v>2697492</v>
      </c>
      <c r="H45" s="44">
        <f t="shared" si="6"/>
        <v>644799</v>
      </c>
      <c r="I45" s="44">
        <f t="shared" si="6"/>
        <v>1891690</v>
      </c>
      <c r="J45" s="44">
        <f t="shared" si="6"/>
        <v>5233981</v>
      </c>
      <c r="K45" s="44">
        <f t="shared" si="6"/>
        <v>1718147</v>
      </c>
      <c r="L45" s="44">
        <f t="shared" si="6"/>
        <v>1541325</v>
      </c>
      <c r="M45" s="44">
        <f t="shared" si="6"/>
        <v>1715603</v>
      </c>
      <c r="N45" s="44">
        <f t="shared" si="6"/>
        <v>4975075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10209056</v>
      </c>
      <c r="X45" s="44">
        <f t="shared" si="6"/>
        <v>11695317</v>
      </c>
      <c r="Y45" s="44">
        <f t="shared" si="6"/>
        <v>-1486261</v>
      </c>
      <c r="Z45" s="45">
        <f>+IF(X45&lt;&gt;0,+(Y45/X45)*100,0)</f>
        <v>-12.708171997390066</v>
      </c>
      <c r="AA45" s="46">
        <f>+AA26-AA44</f>
        <v>23390709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-43145416</v>
      </c>
      <c r="D47" s="18"/>
      <c r="E47" s="19"/>
      <c r="F47" s="20"/>
      <c r="G47" s="20">
        <v>-1631</v>
      </c>
      <c r="H47" s="20">
        <v>-171769</v>
      </c>
      <c r="I47" s="20"/>
      <c r="J47" s="20">
        <v>-173400</v>
      </c>
      <c r="K47" s="20">
        <v>-12795</v>
      </c>
      <c r="L47" s="20">
        <v>-7829</v>
      </c>
      <c r="M47" s="20"/>
      <c r="N47" s="20">
        <v>-20624</v>
      </c>
      <c r="O47" s="20"/>
      <c r="P47" s="20"/>
      <c r="Q47" s="20"/>
      <c r="R47" s="20"/>
      <c r="S47" s="20"/>
      <c r="T47" s="20"/>
      <c r="U47" s="20"/>
      <c r="V47" s="20"/>
      <c r="W47" s="20">
        <v>-194024</v>
      </c>
      <c r="X47" s="20"/>
      <c r="Y47" s="20">
        <v>-194024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-43145416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-1631</v>
      </c>
      <c r="H50" s="52">
        <f t="shared" si="7"/>
        <v>-171769</v>
      </c>
      <c r="I50" s="52">
        <f t="shared" si="7"/>
        <v>0</v>
      </c>
      <c r="J50" s="52">
        <f t="shared" si="7"/>
        <v>-173400</v>
      </c>
      <c r="K50" s="52">
        <f t="shared" si="7"/>
        <v>-12795</v>
      </c>
      <c r="L50" s="52">
        <f t="shared" si="7"/>
        <v>-7829</v>
      </c>
      <c r="M50" s="52">
        <f t="shared" si="7"/>
        <v>0</v>
      </c>
      <c r="N50" s="52">
        <f t="shared" si="7"/>
        <v>-20624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-194024</v>
      </c>
      <c r="X50" s="52">
        <f t="shared" si="7"/>
        <v>0</v>
      </c>
      <c r="Y50" s="52">
        <f t="shared" si="7"/>
        <v>-194024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3905394</v>
      </c>
      <c r="D6" s="18"/>
      <c r="E6" s="19">
        <v>-11662000</v>
      </c>
      <c r="F6" s="20">
        <v>-11662000</v>
      </c>
      <c r="G6" s="20">
        <v>84372</v>
      </c>
      <c r="H6" s="20">
        <v>1009295</v>
      </c>
      <c r="I6" s="20"/>
      <c r="J6" s="20">
        <v>1093667</v>
      </c>
      <c r="K6" s="20"/>
      <c r="L6" s="20">
        <v>3905034</v>
      </c>
      <c r="M6" s="20">
        <v>-123377</v>
      </c>
      <c r="N6" s="20">
        <v>3781657</v>
      </c>
      <c r="O6" s="20"/>
      <c r="P6" s="20"/>
      <c r="Q6" s="20"/>
      <c r="R6" s="20"/>
      <c r="S6" s="20"/>
      <c r="T6" s="20"/>
      <c r="U6" s="20"/>
      <c r="V6" s="20"/>
      <c r="W6" s="20">
        <v>4875324</v>
      </c>
      <c r="X6" s="20">
        <v>-5830998</v>
      </c>
      <c r="Y6" s="20">
        <v>10706322</v>
      </c>
      <c r="Z6" s="21">
        <v>-183.61045570586717</v>
      </c>
      <c r="AA6" s="22">
        <v>-11662000</v>
      </c>
    </row>
    <row r="7" spans="1:27" x14ac:dyDescent="0.25">
      <c r="A7" s="23" t="s">
        <v>35</v>
      </c>
      <c r="B7" s="17" t="s">
        <v>32</v>
      </c>
      <c r="C7" s="18">
        <v>8190859</v>
      </c>
      <c r="D7" s="18"/>
      <c r="E7" s="19">
        <v>2838361</v>
      </c>
      <c r="F7" s="20">
        <v>2838361</v>
      </c>
      <c r="G7" s="20">
        <v>-2787</v>
      </c>
      <c r="H7" s="20">
        <v>661593</v>
      </c>
      <c r="I7" s="20">
        <v>614851</v>
      </c>
      <c r="J7" s="20">
        <v>1273657</v>
      </c>
      <c r="K7" s="20">
        <v>487619</v>
      </c>
      <c r="L7" s="20">
        <v>8599011</v>
      </c>
      <c r="M7" s="20">
        <v>910841</v>
      </c>
      <c r="N7" s="20">
        <v>9997471</v>
      </c>
      <c r="O7" s="20"/>
      <c r="P7" s="20"/>
      <c r="Q7" s="20"/>
      <c r="R7" s="20"/>
      <c r="S7" s="20"/>
      <c r="T7" s="20"/>
      <c r="U7" s="20"/>
      <c r="V7" s="20"/>
      <c r="W7" s="20">
        <v>11271128</v>
      </c>
      <c r="X7" s="20">
        <v>4713294</v>
      </c>
      <c r="Y7" s="20">
        <v>6557834</v>
      </c>
      <c r="Z7" s="21">
        <v>139.13483860756406</v>
      </c>
      <c r="AA7" s="22">
        <v>2838361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39</v>
      </c>
      <c r="I8" s="20"/>
      <c r="J8" s="20">
        <v>39</v>
      </c>
      <c r="K8" s="20"/>
      <c r="L8" s="20"/>
      <c r="M8" s="20">
        <v>39</v>
      </c>
      <c r="N8" s="20">
        <v>39</v>
      </c>
      <c r="O8" s="20"/>
      <c r="P8" s="20"/>
      <c r="Q8" s="20"/>
      <c r="R8" s="20"/>
      <c r="S8" s="20"/>
      <c r="T8" s="20"/>
      <c r="U8" s="20"/>
      <c r="V8" s="20"/>
      <c r="W8" s="20">
        <v>78</v>
      </c>
      <c r="X8" s="20"/>
      <c r="Y8" s="20">
        <v>78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498607</v>
      </c>
      <c r="D11" s="18"/>
      <c r="E11" s="19"/>
      <c r="F11" s="20"/>
      <c r="G11" s="24"/>
      <c r="H11" s="24"/>
      <c r="I11" s="24"/>
      <c r="J11" s="20"/>
      <c r="K11" s="24"/>
      <c r="L11" s="24">
        <v>509076</v>
      </c>
      <c r="M11" s="20">
        <v>60</v>
      </c>
      <c r="N11" s="24">
        <v>509136</v>
      </c>
      <c r="O11" s="24"/>
      <c r="P11" s="24"/>
      <c r="Q11" s="20"/>
      <c r="R11" s="24"/>
      <c r="S11" s="24"/>
      <c r="T11" s="20"/>
      <c r="U11" s="24"/>
      <c r="V11" s="24"/>
      <c r="W11" s="24">
        <v>509136</v>
      </c>
      <c r="X11" s="20"/>
      <c r="Y11" s="24">
        <v>509136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12594860</v>
      </c>
      <c r="D13" s="29">
        <f>SUM(D6:D12)</f>
        <v>0</v>
      </c>
      <c r="E13" s="30">
        <f t="shared" si="0"/>
        <v>-8823639</v>
      </c>
      <c r="F13" s="31">
        <f t="shared" si="0"/>
        <v>-8823639</v>
      </c>
      <c r="G13" s="31">
        <f t="shared" si="0"/>
        <v>81585</v>
      </c>
      <c r="H13" s="31">
        <f t="shared" si="0"/>
        <v>1670927</v>
      </c>
      <c r="I13" s="31">
        <f t="shared" si="0"/>
        <v>614851</v>
      </c>
      <c r="J13" s="31">
        <f t="shared" si="0"/>
        <v>2367363</v>
      </c>
      <c r="K13" s="31">
        <f t="shared" si="0"/>
        <v>487619</v>
      </c>
      <c r="L13" s="31">
        <f t="shared" si="0"/>
        <v>13013121</v>
      </c>
      <c r="M13" s="31">
        <f t="shared" si="0"/>
        <v>787563</v>
      </c>
      <c r="N13" s="31">
        <f t="shared" si="0"/>
        <v>14288303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16655666</v>
      </c>
      <c r="X13" s="31">
        <f t="shared" si="0"/>
        <v>-1117704</v>
      </c>
      <c r="Y13" s="31">
        <f t="shared" si="0"/>
        <v>17773370</v>
      </c>
      <c r="Z13" s="32">
        <f>+IF(X13&lt;&gt;0,+(Y13/X13)*100,0)</f>
        <v>-1590.1678798680152</v>
      </c>
      <c r="AA13" s="33">
        <f>SUM(AA6:AA12)</f>
        <v>-8823639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-1024066</v>
      </c>
      <c r="D17" s="18"/>
      <c r="E17" s="19">
        <v>10788831</v>
      </c>
      <c r="F17" s="20">
        <v>10788831</v>
      </c>
      <c r="G17" s="24"/>
      <c r="H17" s="24"/>
      <c r="I17" s="24"/>
      <c r="J17" s="20"/>
      <c r="K17" s="24"/>
      <c r="L17" s="24">
        <v>-1024066</v>
      </c>
      <c r="M17" s="20"/>
      <c r="N17" s="24">
        <v>-1024066</v>
      </c>
      <c r="O17" s="24"/>
      <c r="P17" s="24"/>
      <c r="Q17" s="20"/>
      <c r="R17" s="24"/>
      <c r="S17" s="24"/>
      <c r="T17" s="20"/>
      <c r="U17" s="24"/>
      <c r="V17" s="24"/>
      <c r="W17" s="24">
        <v>-1024066</v>
      </c>
      <c r="X17" s="20">
        <v>5394420</v>
      </c>
      <c r="Y17" s="24">
        <v>-6418486</v>
      </c>
      <c r="Z17" s="25">
        <v>-118.98380178035821</v>
      </c>
      <c r="AA17" s="26">
        <v>10788831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-1024066</v>
      </c>
      <c r="D25" s="29">
        <f t="shared" ref="D25:Y25" si="1">SUM(D15:D24)</f>
        <v>0</v>
      </c>
      <c r="E25" s="35">
        <f t="shared" si="1"/>
        <v>10788831</v>
      </c>
      <c r="F25" s="36">
        <f t="shared" si="1"/>
        <v>10788831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-1024066</v>
      </c>
      <c r="M25" s="36">
        <f t="shared" si="1"/>
        <v>0</v>
      </c>
      <c r="N25" s="36">
        <f t="shared" si="1"/>
        <v>-1024066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-1024066</v>
      </c>
      <c r="X25" s="36">
        <f t="shared" si="1"/>
        <v>5394420</v>
      </c>
      <c r="Y25" s="36">
        <f t="shared" si="1"/>
        <v>-6418486</v>
      </c>
      <c r="Z25" s="37">
        <f>+IF(X25&lt;&gt;0,+(Y25/X25)*100,0)</f>
        <v>-118.98380178035821</v>
      </c>
      <c r="AA25" s="38">
        <f>SUM(AA15:AA24)</f>
        <v>10788831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11570794</v>
      </c>
      <c r="D26" s="29">
        <f>+D13+D25</f>
        <v>0</v>
      </c>
      <c r="E26" s="30">
        <f t="shared" si="2"/>
        <v>1965192</v>
      </c>
      <c r="F26" s="31">
        <f t="shared" si="2"/>
        <v>1965192</v>
      </c>
      <c r="G26" s="31">
        <f t="shared" si="2"/>
        <v>81585</v>
      </c>
      <c r="H26" s="31">
        <f t="shared" si="2"/>
        <v>1670927</v>
      </c>
      <c r="I26" s="31">
        <f t="shared" si="2"/>
        <v>614851</v>
      </c>
      <c r="J26" s="31">
        <f t="shared" si="2"/>
        <v>2367363</v>
      </c>
      <c r="K26" s="31">
        <f t="shared" si="2"/>
        <v>487619</v>
      </c>
      <c r="L26" s="31">
        <f t="shared" si="2"/>
        <v>11989055</v>
      </c>
      <c r="M26" s="31">
        <f t="shared" si="2"/>
        <v>787563</v>
      </c>
      <c r="N26" s="31">
        <f t="shared" si="2"/>
        <v>13264237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15631600</v>
      </c>
      <c r="X26" s="31">
        <f t="shared" si="2"/>
        <v>4276716</v>
      </c>
      <c r="Y26" s="31">
        <f t="shared" si="2"/>
        <v>11354884</v>
      </c>
      <c r="Z26" s="32">
        <f>+IF(X26&lt;&gt;0,+(Y26/X26)*100,0)</f>
        <v>265.50474710034524</v>
      </c>
      <c r="AA26" s="33">
        <f>+AA13+AA25</f>
        <v>1965192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24310684</v>
      </c>
      <c r="D32" s="18"/>
      <c r="E32" s="19">
        <v>11159315</v>
      </c>
      <c r="F32" s="20">
        <v>11159315</v>
      </c>
      <c r="G32" s="20">
        <v>465404</v>
      </c>
      <c r="H32" s="20">
        <v>2298504</v>
      </c>
      <c r="I32" s="20"/>
      <c r="J32" s="20">
        <v>2763908</v>
      </c>
      <c r="K32" s="20">
        <v>586016</v>
      </c>
      <c r="L32" s="20">
        <v>25027552</v>
      </c>
      <c r="M32" s="20">
        <v>499523</v>
      </c>
      <c r="N32" s="20">
        <v>26113091</v>
      </c>
      <c r="O32" s="20"/>
      <c r="P32" s="20"/>
      <c r="Q32" s="20"/>
      <c r="R32" s="20"/>
      <c r="S32" s="20"/>
      <c r="T32" s="20"/>
      <c r="U32" s="20"/>
      <c r="V32" s="20"/>
      <c r="W32" s="20">
        <v>28876999</v>
      </c>
      <c r="X32" s="20">
        <v>5579580</v>
      </c>
      <c r="Y32" s="20">
        <v>23297419</v>
      </c>
      <c r="Z32" s="21">
        <v>417.54789787044899</v>
      </c>
      <c r="AA32" s="22">
        <v>11159315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24310684</v>
      </c>
      <c r="D37" s="29">
        <f t="shared" ref="D37:Y37" si="3">SUM(D29:D36)</f>
        <v>0</v>
      </c>
      <c r="E37" s="30">
        <f t="shared" si="3"/>
        <v>11159315</v>
      </c>
      <c r="F37" s="31">
        <f t="shared" si="3"/>
        <v>11159315</v>
      </c>
      <c r="G37" s="31">
        <f t="shared" si="3"/>
        <v>465404</v>
      </c>
      <c r="H37" s="31">
        <f t="shared" si="3"/>
        <v>2298504</v>
      </c>
      <c r="I37" s="31">
        <f t="shared" si="3"/>
        <v>0</v>
      </c>
      <c r="J37" s="31">
        <f t="shared" si="3"/>
        <v>2763908</v>
      </c>
      <c r="K37" s="31">
        <f t="shared" si="3"/>
        <v>586016</v>
      </c>
      <c r="L37" s="31">
        <f t="shared" si="3"/>
        <v>25027552</v>
      </c>
      <c r="M37" s="31">
        <f t="shared" si="3"/>
        <v>499523</v>
      </c>
      <c r="N37" s="31">
        <f t="shared" si="3"/>
        <v>26113091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28876999</v>
      </c>
      <c r="X37" s="31">
        <f t="shared" si="3"/>
        <v>5579580</v>
      </c>
      <c r="Y37" s="31">
        <f t="shared" si="3"/>
        <v>23297419</v>
      </c>
      <c r="Z37" s="32">
        <f>+IF(X37&lt;&gt;0,+(Y37/X37)*100,0)</f>
        <v>417.54789787044899</v>
      </c>
      <c r="AA37" s="33">
        <f>SUM(AA29:AA36)</f>
        <v>11159315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24310684</v>
      </c>
      <c r="D44" s="29">
        <f>+D37+D43</f>
        <v>0</v>
      </c>
      <c r="E44" s="30">
        <f t="shared" si="5"/>
        <v>11159315</v>
      </c>
      <c r="F44" s="31">
        <f t="shared" si="5"/>
        <v>11159315</v>
      </c>
      <c r="G44" s="31">
        <f t="shared" si="5"/>
        <v>465404</v>
      </c>
      <c r="H44" s="31">
        <f t="shared" si="5"/>
        <v>2298504</v>
      </c>
      <c r="I44" s="31">
        <f t="shared" si="5"/>
        <v>0</v>
      </c>
      <c r="J44" s="31">
        <f t="shared" si="5"/>
        <v>2763908</v>
      </c>
      <c r="K44" s="31">
        <f t="shared" si="5"/>
        <v>586016</v>
      </c>
      <c r="L44" s="31">
        <f t="shared" si="5"/>
        <v>25027552</v>
      </c>
      <c r="M44" s="31">
        <f t="shared" si="5"/>
        <v>499523</v>
      </c>
      <c r="N44" s="31">
        <f t="shared" si="5"/>
        <v>26113091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28876999</v>
      </c>
      <c r="X44" s="31">
        <f t="shared" si="5"/>
        <v>5579580</v>
      </c>
      <c r="Y44" s="31">
        <f t="shared" si="5"/>
        <v>23297419</v>
      </c>
      <c r="Z44" s="32">
        <f>+IF(X44&lt;&gt;0,+(Y44/X44)*100,0)</f>
        <v>417.54789787044899</v>
      </c>
      <c r="AA44" s="33">
        <f>+AA37+AA43</f>
        <v>11159315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-12739890</v>
      </c>
      <c r="D45" s="42">
        <f t="shared" si="6"/>
        <v>0</v>
      </c>
      <c r="E45" s="43">
        <f t="shared" si="6"/>
        <v>-9194123</v>
      </c>
      <c r="F45" s="44">
        <f t="shared" si="6"/>
        <v>-9194123</v>
      </c>
      <c r="G45" s="44">
        <f t="shared" si="6"/>
        <v>-383819</v>
      </c>
      <c r="H45" s="44">
        <f t="shared" si="6"/>
        <v>-627577</v>
      </c>
      <c r="I45" s="44">
        <f t="shared" si="6"/>
        <v>614851</v>
      </c>
      <c r="J45" s="44">
        <f t="shared" si="6"/>
        <v>-396545</v>
      </c>
      <c r="K45" s="44">
        <f t="shared" si="6"/>
        <v>-98397</v>
      </c>
      <c r="L45" s="44">
        <f t="shared" si="6"/>
        <v>-13038497</v>
      </c>
      <c r="M45" s="44">
        <f t="shared" si="6"/>
        <v>288040</v>
      </c>
      <c r="N45" s="44">
        <f t="shared" si="6"/>
        <v>-12848854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-13245399</v>
      </c>
      <c r="X45" s="44">
        <f t="shared" si="6"/>
        <v>-1302864</v>
      </c>
      <c r="Y45" s="44">
        <f t="shared" si="6"/>
        <v>-11942535</v>
      </c>
      <c r="Z45" s="45">
        <f>+IF(X45&lt;&gt;0,+(Y45/X45)*100,0)</f>
        <v>916.63711638359791</v>
      </c>
      <c r="AA45" s="46">
        <f>+AA26-AA44</f>
        <v>-9194123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-7127914</v>
      </c>
      <c r="D47" s="18"/>
      <c r="E47" s="19"/>
      <c r="F47" s="20"/>
      <c r="G47" s="20"/>
      <c r="H47" s="20"/>
      <c r="I47" s="20">
        <v>-5922</v>
      </c>
      <c r="J47" s="20">
        <v>-5922</v>
      </c>
      <c r="K47" s="20">
        <v>270594</v>
      </c>
      <c r="L47" s="20">
        <v>-7127914</v>
      </c>
      <c r="M47" s="20">
        <v>829458</v>
      </c>
      <c r="N47" s="20">
        <v>-6027862</v>
      </c>
      <c r="O47" s="20"/>
      <c r="P47" s="20"/>
      <c r="Q47" s="20"/>
      <c r="R47" s="20"/>
      <c r="S47" s="20"/>
      <c r="T47" s="20"/>
      <c r="U47" s="20"/>
      <c r="V47" s="20"/>
      <c r="W47" s="20">
        <v>-6033784</v>
      </c>
      <c r="X47" s="20"/>
      <c r="Y47" s="20">
        <v>-6033784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-7127914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-5922</v>
      </c>
      <c r="J50" s="52">
        <f t="shared" si="7"/>
        <v>-5922</v>
      </c>
      <c r="K50" s="52">
        <f t="shared" si="7"/>
        <v>270594</v>
      </c>
      <c r="L50" s="52">
        <f t="shared" si="7"/>
        <v>-7127914</v>
      </c>
      <c r="M50" s="52">
        <f t="shared" si="7"/>
        <v>829458</v>
      </c>
      <c r="N50" s="52">
        <f t="shared" si="7"/>
        <v>-6027862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-6033784</v>
      </c>
      <c r="X50" s="52">
        <f t="shared" si="7"/>
        <v>0</v>
      </c>
      <c r="Y50" s="52">
        <f t="shared" si="7"/>
        <v>-6033784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-43764889</v>
      </c>
      <c r="F6" s="20">
        <v>-43764889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-21882444</v>
      </c>
      <c r="Y6" s="20">
        <v>21882444</v>
      </c>
      <c r="Z6" s="21">
        <v>-100</v>
      </c>
      <c r="AA6" s="22">
        <v>-43764889</v>
      </c>
    </row>
    <row r="7" spans="1:27" x14ac:dyDescent="0.25">
      <c r="A7" s="23" t="s">
        <v>35</v>
      </c>
      <c r="B7" s="17" t="s">
        <v>32</v>
      </c>
      <c r="C7" s="18">
        <v>3138804</v>
      </c>
      <c r="D7" s="18"/>
      <c r="E7" s="19">
        <v>678764</v>
      </c>
      <c r="F7" s="20">
        <v>678764</v>
      </c>
      <c r="G7" s="20">
        <v>-230282</v>
      </c>
      <c r="H7" s="20">
        <v>-220948</v>
      </c>
      <c r="I7" s="20">
        <v>10733608</v>
      </c>
      <c r="J7" s="20">
        <v>10282378</v>
      </c>
      <c r="K7" s="20">
        <v>-357671</v>
      </c>
      <c r="L7" s="20">
        <v>-138574</v>
      </c>
      <c r="M7" s="20">
        <v>-73002</v>
      </c>
      <c r="N7" s="20">
        <v>-569247</v>
      </c>
      <c r="O7" s="20"/>
      <c r="P7" s="20"/>
      <c r="Q7" s="20"/>
      <c r="R7" s="20"/>
      <c r="S7" s="20"/>
      <c r="T7" s="20"/>
      <c r="U7" s="20"/>
      <c r="V7" s="20"/>
      <c r="W7" s="20">
        <v>9713131</v>
      </c>
      <c r="X7" s="20">
        <v>339379</v>
      </c>
      <c r="Y7" s="20">
        <v>9373752</v>
      </c>
      <c r="Z7" s="21">
        <v>2762.0306500991519</v>
      </c>
      <c r="AA7" s="22">
        <v>678764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94455</v>
      </c>
      <c r="D10" s="18"/>
      <c r="E10" s="19">
        <v>180000</v>
      </c>
      <c r="F10" s="20">
        <v>180000</v>
      </c>
      <c r="G10" s="20"/>
      <c r="H10" s="20"/>
      <c r="I10" s="20">
        <v>5074</v>
      </c>
      <c r="J10" s="20">
        <v>5074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5074</v>
      </c>
      <c r="X10" s="20">
        <v>90000</v>
      </c>
      <c r="Y10" s="20">
        <v>-84926</v>
      </c>
      <c r="Z10" s="21">
        <v>-94.362222222222229</v>
      </c>
      <c r="AA10" s="22">
        <v>180000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3233259</v>
      </c>
      <c r="D13" s="29">
        <f>SUM(D6:D12)</f>
        <v>0</v>
      </c>
      <c r="E13" s="30">
        <f t="shared" si="0"/>
        <v>-42906125</v>
      </c>
      <c r="F13" s="31">
        <f t="shared" si="0"/>
        <v>-42906125</v>
      </c>
      <c r="G13" s="31">
        <f t="shared" si="0"/>
        <v>-230282</v>
      </c>
      <c r="H13" s="31">
        <f t="shared" si="0"/>
        <v>-220948</v>
      </c>
      <c r="I13" s="31">
        <f t="shared" si="0"/>
        <v>10738682</v>
      </c>
      <c r="J13" s="31">
        <f t="shared" si="0"/>
        <v>10287452</v>
      </c>
      <c r="K13" s="31">
        <f t="shared" si="0"/>
        <v>-357671</v>
      </c>
      <c r="L13" s="31">
        <f t="shared" si="0"/>
        <v>-138574</v>
      </c>
      <c r="M13" s="31">
        <f t="shared" si="0"/>
        <v>-73002</v>
      </c>
      <c r="N13" s="31">
        <f t="shared" si="0"/>
        <v>-569247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9718205</v>
      </c>
      <c r="X13" s="31">
        <f t="shared" si="0"/>
        <v>-21453065</v>
      </c>
      <c r="Y13" s="31">
        <f t="shared" si="0"/>
        <v>31171270</v>
      </c>
      <c r="Z13" s="32">
        <f>+IF(X13&lt;&gt;0,+(Y13/X13)*100,0)</f>
        <v>-145.29984410153048</v>
      </c>
      <c r="AA13" s="33">
        <f>SUM(AA6:AA12)</f>
        <v>-42906125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525382945</v>
      </c>
      <c r="D17" s="18"/>
      <c r="E17" s="19">
        <v>139211365</v>
      </c>
      <c r="F17" s="20">
        <v>139211365</v>
      </c>
      <c r="G17" s="24"/>
      <c r="H17" s="24">
        <v>447177</v>
      </c>
      <c r="I17" s="24">
        <v>-4533324</v>
      </c>
      <c r="J17" s="20">
        <v>-4086147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-4086147</v>
      </c>
      <c r="X17" s="20">
        <v>69605702</v>
      </c>
      <c r="Y17" s="24">
        <v>-73691849</v>
      </c>
      <c r="Z17" s="25">
        <v>-105.8704199262296</v>
      </c>
      <c r="AA17" s="26">
        <v>139211365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525382945</v>
      </c>
      <c r="D25" s="29">
        <f t="shared" ref="D25:Y25" si="1">SUM(D15:D24)</f>
        <v>0</v>
      </c>
      <c r="E25" s="35">
        <f t="shared" si="1"/>
        <v>139211365</v>
      </c>
      <c r="F25" s="36">
        <f t="shared" si="1"/>
        <v>139211365</v>
      </c>
      <c r="G25" s="36">
        <f t="shared" si="1"/>
        <v>0</v>
      </c>
      <c r="H25" s="36">
        <f t="shared" si="1"/>
        <v>447177</v>
      </c>
      <c r="I25" s="36">
        <f t="shared" si="1"/>
        <v>-4533324</v>
      </c>
      <c r="J25" s="36">
        <f t="shared" si="1"/>
        <v>-4086147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-4086147</v>
      </c>
      <c r="X25" s="36">
        <f t="shared" si="1"/>
        <v>69605702</v>
      </c>
      <c r="Y25" s="36">
        <f t="shared" si="1"/>
        <v>-73691849</v>
      </c>
      <c r="Z25" s="37">
        <f>+IF(X25&lt;&gt;0,+(Y25/X25)*100,0)</f>
        <v>-105.8704199262296</v>
      </c>
      <c r="AA25" s="38">
        <f>SUM(AA15:AA24)</f>
        <v>139211365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528616204</v>
      </c>
      <c r="D26" s="29">
        <f>+D13+D25</f>
        <v>0</v>
      </c>
      <c r="E26" s="30">
        <f t="shared" si="2"/>
        <v>96305240</v>
      </c>
      <c r="F26" s="31">
        <f t="shared" si="2"/>
        <v>96305240</v>
      </c>
      <c r="G26" s="31">
        <f t="shared" si="2"/>
        <v>-230282</v>
      </c>
      <c r="H26" s="31">
        <f t="shared" si="2"/>
        <v>226229</v>
      </c>
      <c r="I26" s="31">
        <f t="shared" si="2"/>
        <v>6205358</v>
      </c>
      <c r="J26" s="31">
        <f t="shared" si="2"/>
        <v>6201305</v>
      </c>
      <c r="K26" s="31">
        <f t="shared" si="2"/>
        <v>-357671</v>
      </c>
      <c r="L26" s="31">
        <f t="shared" si="2"/>
        <v>-138574</v>
      </c>
      <c r="M26" s="31">
        <f t="shared" si="2"/>
        <v>-73002</v>
      </c>
      <c r="N26" s="31">
        <f t="shared" si="2"/>
        <v>-569247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5632058</v>
      </c>
      <c r="X26" s="31">
        <f t="shared" si="2"/>
        <v>48152637</v>
      </c>
      <c r="Y26" s="31">
        <f t="shared" si="2"/>
        <v>-42520579</v>
      </c>
      <c r="Z26" s="32">
        <f>+IF(X26&lt;&gt;0,+(Y26/X26)*100,0)</f>
        <v>-88.303739211624062</v>
      </c>
      <c r="AA26" s="33">
        <f>+AA13+AA25</f>
        <v>96305240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3329618</v>
      </c>
      <c r="D32" s="18"/>
      <c r="E32" s="19">
        <v>-15763118</v>
      </c>
      <c r="F32" s="20">
        <v>-15763118</v>
      </c>
      <c r="G32" s="20">
        <v>199228</v>
      </c>
      <c r="H32" s="20">
        <v>204647</v>
      </c>
      <c r="I32" s="20">
        <v>221947</v>
      </c>
      <c r="J32" s="20">
        <v>625822</v>
      </c>
      <c r="K32" s="20">
        <v>217274</v>
      </c>
      <c r="L32" s="20">
        <v>210915</v>
      </c>
      <c r="M32" s="20">
        <v>207840</v>
      </c>
      <c r="N32" s="20">
        <v>636029</v>
      </c>
      <c r="O32" s="20"/>
      <c r="P32" s="20"/>
      <c r="Q32" s="20"/>
      <c r="R32" s="20"/>
      <c r="S32" s="20"/>
      <c r="T32" s="20"/>
      <c r="U32" s="20"/>
      <c r="V32" s="20"/>
      <c r="W32" s="20">
        <v>1261851</v>
      </c>
      <c r="X32" s="20">
        <v>-7881564</v>
      </c>
      <c r="Y32" s="20">
        <v>9143415</v>
      </c>
      <c r="Z32" s="21">
        <v>-116.01015991242348</v>
      </c>
      <c r="AA32" s="22">
        <v>-15763118</v>
      </c>
    </row>
    <row r="33" spans="1:27" x14ac:dyDescent="0.25">
      <c r="A33" s="23" t="s">
        <v>60</v>
      </c>
      <c r="B33" s="17" t="s">
        <v>32</v>
      </c>
      <c r="C33" s="18">
        <v>2075278</v>
      </c>
      <c r="D33" s="18"/>
      <c r="E33" s="19"/>
      <c r="F33" s="20"/>
      <c r="G33" s="20"/>
      <c r="H33" s="20"/>
      <c r="I33" s="20">
        <v>336280</v>
      </c>
      <c r="J33" s="20">
        <v>336280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336280</v>
      </c>
      <c r="X33" s="20"/>
      <c r="Y33" s="20">
        <v>336280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5404896</v>
      </c>
      <c r="D37" s="29">
        <f t="shared" ref="D37:Y37" si="3">SUM(D29:D36)</f>
        <v>0</v>
      </c>
      <c r="E37" s="30">
        <f t="shared" si="3"/>
        <v>-15763118</v>
      </c>
      <c r="F37" s="31">
        <f t="shared" si="3"/>
        <v>-15763118</v>
      </c>
      <c r="G37" s="31">
        <f t="shared" si="3"/>
        <v>199228</v>
      </c>
      <c r="H37" s="31">
        <f t="shared" si="3"/>
        <v>204647</v>
      </c>
      <c r="I37" s="31">
        <f t="shared" si="3"/>
        <v>558227</v>
      </c>
      <c r="J37" s="31">
        <f t="shared" si="3"/>
        <v>962102</v>
      </c>
      <c r="K37" s="31">
        <f t="shared" si="3"/>
        <v>217274</v>
      </c>
      <c r="L37" s="31">
        <f t="shared" si="3"/>
        <v>210915</v>
      </c>
      <c r="M37" s="31">
        <f t="shared" si="3"/>
        <v>207840</v>
      </c>
      <c r="N37" s="31">
        <f t="shared" si="3"/>
        <v>636029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1598131</v>
      </c>
      <c r="X37" s="31">
        <f t="shared" si="3"/>
        <v>-7881564</v>
      </c>
      <c r="Y37" s="31">
        <f t="shared" si="3"/>
        <v>9479695</v>
      </c>
      <c r="Z37" s="32">
        <f>+IF(X37&lt;&gt;0,+(Y37/X37)*100,0)</f>
        <v>-120.27682576706857</v>
      </c>
      <c r="AA37" s="33">
        <f>SUM(AA29:AA36)</f>
        <v>-15763118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5404896</v>
      </c>
      <c r="D44" s="29">
        <f>+D37+D43</f>
        <v>0</v>
      </c>
      <c r="E44" s="30">
        <f t="shared" si="5"/>
        <v>-15763118</v>
      </c>
      <c r="F44" s="31">
        <f t="shared" si="5"/>
        <v>-15763118</v>
      </c>
      <c r="G44" s="31">
        <f t="shared" si="5"/>
        <v>199228</v>
      </c>
      <c r="H44" s="31">
        <f t="shared" si="5"/>
        <v>204647</v>
      </c>
      <c r="I44" s="31">
        <f t="shared" si="5"/>
        <v>558227</v>
      </c>
      <c r="J44" s="31">
        <f t="shared" si="5"/>
        <v>962102</v>
      </c>
      <c r="K44" s="31">
        <f t="shared" si="5"/>
        <v>217274</v>
      </c>
      <c r="L44" s="31">
        <f t="shared" si="5"/>
        <v>210915</v>
      </c>
      <c r="M44" s="31">
        <f t="shared" si="5"/>
        <v>207840</v>
      </c>
      <c r="N44" s="31">
        <f t="shared" si="5"/>
        <v>636029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1598131</v>
      </c>
      <c r="X44" s="31">
        <f t="shared" si="5"/>
        <v>-7881564</v>
      </c>
      <c r="Y44" s="31">
        <f t="shared" si="5"/>
        <v>9479695</v>
      </c>
      <c r="Z44" s="32">
        <f>+IF(X44&lt;&gt;0,+(Y44/X44)*100,0)</f>
        <v>-120.27682576706857</v>
      </c>
      <c r="AA44" s="33">
        <f>+AA37+AA43</f>
        <v>-15763118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523211308</v>
      </c>
      <c r="D45" s="42">
        <f t="shared" si="6"/>
        <v>0</v>
      </c>
      <c r="E45" s="43">
        <f t="shared" si="6"/>
        <v>112068358</v>
      </c>
      <c r="F45" s="44">
        <f t="shared" si="6"/>
        <v>112068358</v>
      </c>
      <c r="G45" s="44">
        <f t="shared" si="6"/>
        <v>-429510</v>
      </c>
      <c r="H45" s="44">
        <f t="shared" si="6"/>
        <v>21582</v>
      </c>
      <c r="I45" s="44">
        <f t="shared" si="6"/>
        <v>5647131</v>
      </c>
      <c r="J45" s="44">
        <f t="shared" si="6"/>
        <v>5239203</v>
      </c>
      <c r="K45" s="44">
        <f t="shared" si="6"/>
        <v>-574945</v>
      </c>
      <c r="L45" s="44">
        <f t="shared" si="6"/>
        <v>-349489</v>
      </c>
      <c r="M45" s="44">
        <f t="shared" si="6"/>
        <v>-280842</v>
      </c>
      <c r="N45" s="44">
        <f t="shared" si="6"/>
        <v>-1205276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4033927</v>
      </c>
      <c r="X45" s="44">
        <f t="shared" si="6"/>
        <v>56034201</v>
      </c>
      <c r="Y45" s="44">
        <f t="shared" si="6"/>
        <v>-52000274</v>
      </c>
      <c r="Z45" s="45">
        <f>+IF(X45&lt;&gt;0,+(Y45/X45)*100,0)</f>
        <v>-92.800955616374353</v>
      </c>
      <c r="AA45" s="46">
        <f>+AA26-AA44</f>
        <v>112068358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380050</v>
      </c>
      <c r="D6" s="18"/>
      <c r="E6" s="19">
        <v>135388</v>
      </c>
      <c r="F6" s="20">
        <v>135388</v>
      </c>
      <c r="G6" s="20"/>
      <c r="H6" s="20">
        <v>106440</v>
      </c>
      <c r="I6" s="20">
        <v>406539</v>
      </c>
      <c r="J6" s="20">
        <v>512979</v>
      </c>
      <c r="K6" s="20">
        <v>3958981</v>
      </c>
      <c r="L6" s="20">
        <v>3270873</v>
      </c>
      <c r="M6" s="20">
        <v>2478243</v>
      </c>
      <c r="N6" s="20">
        <v>9708097</v>
      </c>
      <c r="O6" s="20"/>
      <c r="P6" s="20"/>
      <c r="Q6" s="20"/>
      <c r="R6" s="20"/>
      <c r="S6" s="20"/>
      <c r="T6" s="20"/>
      <c r="U6" s="20"/>
      <c r="V6" s="20"/>
      <c r="W6" s="20">
        <v>10221076</v>
      </c>
      <c r="X6" s="20">
        <v>67698</v>
      </c>
      <c r="Y6" s="20">
        <v>10153378</v>
      </c>
      <c r="Z6" s="21">
        <v>14998.047209666458</v>
      </c>
      <c r="AA6" s="22">
        <v>135388</v>
      </c>
    </row>
    <row r="7" spans="1:27" x14ac:dyDescent="0.25">
      <c r="A7" s="23" t="s">
        <v>35</v>
      </c>
      <c r="B7" s="17" t="s">
        <v>32</v>
      </c>
      <c r="C7" s="18">
        <v>30930749</v>
      </c>
      <c r="D7" s="18"/>
      <c r="E7" s="19">
        <v>29930594</v>
      </c>
      <c r="F7" s="20">
        <v>29930594</v>
      </c>
      <c r="G7" s="20"/>
      <c r="H7" s="20">
        <v>1135748</v>
      </c>
      <c r="I7" s="20">
        <v>765902</v>
      </c>
      <c r="J7" s="20">
        <v>1901650</v>
      </c>
      <c r="K7" s="20">
        <v>11972465</v>
      </c>
      <c r="L7" s="20">
        <v>964065</v>
      </c>
      <c r="M7" s="20">
        <v>1000699</v>
      </c>
      <c r="N7" s="20">
        <v>13937229</v>
      </c>
      <c r="O7" s="20"/>
      <c r="P7" s="20"/>
      <c r="Q7" s="20"/>
      <c r="R7" s="20"/>
      <c r="S7" s="20"/>
      <c r="T7" s="20"/>
      <c r="U7" s="20"/>
      <c r="V7" s="20"/>
      <c r="W7" s="20">
        <v>15838879</v>
      </c>
      <c r="X7" s="20">
        <v>14965290</v>
      </c>
      <c r="Y7" s="20">
        <v>873589</v>
      </c>
      <c r="Z7" s="21">
        <v>5.8374344900767037</v>
      </c>
      <c r="AA7" s="22">
        <v>29930594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70395</v>
      </c>
      <c r="D10" s="18"/>
      <c r="E10" s="19">
        <v>60075</v>
      </c>
      <c r="F10" s="20">
        <v>60075</v>
      </c>
      <c r="G10" s="20"/>
      <c r="H10" s="20">
        <v>391</v>
      </c>
      <c r="I10" s="20"/>
      <c r="J10" s="20">
        <v>391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391</v>
      </c>
      <c r="X10" s="20">
        <v>30036</v>
      </c>
      <c r="Y10" s="20">
        <v>-29645</v>
      </c>
      <c r="Z10" s="21">
        <v>-98.698228792116126</v>
      </c>
      <c r="AA10" s="22">
        <v>60075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5313630</v>
      </c>
      <c r="F11" s="20">
        <v>5313630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2656812</v>
      </c>
      <c r="Y11" s="24">
        <v>-2656812</v>
      </c>
      <c r="Z11" s="25">
        <v>-100</v>
      </c>
      <c r="AA11" s="26">
        <v>5313630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31381194</v>
      </c>
      <c r="D13" s="29">
        <f>SUM(D6:D12)</f>
        <v>0</v>
      </c>
      <c r="E13" s="30">
        <f t="shared" si="0"/>
        <v>35439687</v>
      </c>
      <c r="F13" s="31">
        <f t="shared" si="0"/>
        <v>35439687</v>
      </c>
      <c r="G13" s="31">
        <f t="shared" si="0"/>
        <v>0</v>
      </c>
      <c r="H13" s="31">
        <f t="shared" si="0"/>
        <v>1242579</v>
      </c>
      <c r="I13" s="31">
        <f t="shared" si="0"/>
        <v>1172441</v>
      </c>
      <c r="J13" s="31">
        <f t="shared" si="0"/>
        <v>2415020</v>
      </c>
      <c r="K13" s="31">
        <f t="shared" si="0"/>
        <v>15931446</v>
      </c>
      <c r="L13" s="31">
        <f t="shared" si="0"/>
        <v>4234938</v>
      </c>
      <c r="M13" s="31">
        <f t="shared" si="0"/>
        <v>3478942</v>
      </c>
      <c r="N13" s="31">
        <f t="shared" si="0"/>
        <v>23645326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26060346</v>
      </c>
      <c r="X13" s="31">
        <f t="shared" si="0"/>
        <v>17719836</v>
      </c>
      <c r="Y13" s="31">
        <f t="shared" si="0"/>
        <v>8340510</v>
      </c>
      <c r="Z13" s="32">
        <f>+IF(X13&lt;&gt;0,+(Y13/X13)*100,0)</f>
        <v>47.068776483032913</v>
      </c>
      <c r="AA13" s="33">
        <f>SUM(AA6:AA12)</f>
        <v>35439687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1275851</v>
      </c>
      <c r="D17" s="18"/>
      <c r="E17" s="19">
        <v>63706727</v>
      </c>
      <c r="F17" s="20">
        <v>63706727</v>
      </c>
      <c r="G17" s="24"/>
      <c r="H17" s="24">
        <v>5957888</v>
      </c>
      <c r="I17" s="24">
        <v>3999994</v>
      </c>
      <c r="J17" s="20">
        <v>9957882</v>
      </c>
      <c r="K17" s="24">
        <v>1392339</v>
      </c>
      <c r="L17" s="24">
        <v>1248943</v>
      </c>
      <c r="M17" s="20">
        <v>733681</v>
      </c>
      <c r="N17" s="24">
        <v>3374963</v>
      </c>
      <c r="O17" s="24"/>
      <c r="P17" s="24"/>
      <c r="Q17" s="20"/>
      <c r="R17" s="24"/>
      <c r="S17" s="24"/>
      <c r="T17" s="20"/>
      <c r="U17" s="24"/>
      <c r="V17" s="24"/>
      <c r="W17" s="24">
        <v>13332845</v>
      </c>
      <c r="X17" s="20">
        <v>31853358</v>
      </c>
      <c r="Y17" s="24">
        <v>-18520513</v>
      </c>
      <c r="Z17" s="25">
        <v>-58.143047273069293</v>
      </c>
      <c r="AA17" s="26">
        <v>63706727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1275851</v>
      </c>
      <c r="D25" s="29">
        <f t="shared" ref="D25:Y25" si="1">SUM(D15:D24)</f>
        <v>0</v>
      </c>
      <c r="E25" s="35">
        <f t="shared" si="1"/>
        <v>63706727</v>
      </c>
      <c r="F25" s="36">
        <f t="shared" si="1"/>
        <v>63706727</v>
      </c>
      <c r="G25" s="36">
        <f t="shared" si="1"/>
        <v>0</v>
      </c>
      <c r="H25" s="36">
        <f t="shared" si="1"/>
        <v>5957888</v>
      </c>
      <c r="I25" s="36">
        <f t="shared" si="1"/>
        <v>3999994</v>
      </c>
      <c r="J25" s="36">
        <f t="shared" si="1"/>
        <v>9957882</v>
      </c>
      <c r="K25" s="36">
        <f t="shared" si="1"/>
        <v>1392339</v>
      </c>
      <c r="L25" s="36">
        <f t="shared" si="1"/>
        <v>1248943</v>
      </c>
      <c r="M25" s="36">
        <f t="shared" si="1"/>
        <v>733681</v>
      </c>
      <c r="N25" s="36">
        <f t="shared" si="1"/>
        <v>3374963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13332845</v>
      </c>
      <c r="X25" s="36">
        <f t="shared" si="1"/>
        <v>31853358</v>
      </c>
      <c r="Y25" s="36">
        <f t="shared" si="1"/>
        <v>-18520513</v>
      </c>
      <c r="Z25" s="37">
        <f>+IF(X25&lt;&gt;0,+(Y25/X25)*100,0)</f>
        <v>-58.143047273069293</v>
      </c>
      <c r="AA25" s="38">
        <f>SUM(AA15:AA24)</f>
        <v>63706727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32657045</v>
      </c>
      <c r="D26" s="29">
        <f>+D13+D25</f>
        <v>0</v>
      </c>
      <c r="E26" s="30">
        <f t="shared" si="2"/>
        <v>99146414</v>
      </c>
      <c r="F26" s="31">
        <f t="shared" si="2"/>
        <v>99146414</v>
      </c>
      <c r="G26" s="31">
        <f t="shared" si="2"/>
        <v>0</v>
      </c>
      <c r="H26" s="31">
        <f t="shared" si="2"/>
        <v>7200467</v>
      </c>
      <c r="I26" s="31">
        <f t="shared" si="2"/>
        <v>5172435</v>
      </c>
      <c r="J26" s="31">
        <f t="shared" si="2"/>
        <v>12372902</v>
      </c>
      <c r="K26" s="31">
        <f t="shared" si="2"/>
        <v>17323785</v>
      </c>
      <c r="L26" s="31">
        <f t="shared" si="2"/>
        <v>5483881</v>
      </c>
      <c r="M26" s="31">
        <f t="shared" si="2"/>
        <v>4212623</v>
      </c>
      <c r="N26" s="31">
        <f t="shared" si="2"/>
        <v>27020289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39393191</v>
      </c>
      <c r="X26" s="31">
        <f t="shared" si="2"/>
        <v>49573194</v>
      </c>
      <c r="Y26" s="31">
        <f t="shared" si="2"/>
        <v>-10180003</v>
      </c>
      <c r="Z26" s="32">
        <f>+IF(X26&lt;&gt;0,+(Y26/X26)*100,0)</f>
        <v>-20.535297765966018</v>
      </c>
      <c r="AA26" s="33">
        <f>+AA13+AA25</f>
        <v>99146414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</v>
      </c>
      <c r="D33" s="18"/>
      <c r="E33" s="19">
        <v>46372372</v>
      </c>
      <c r="F33" s="20">
        <v>46372372</v>
      </c>
      <c r="G33" s="20"/>
      <c r="H33" s="20"/>
      <c r="I33" s="20">
        <v>-6599309</v>
      </c>
      <c r="J33" s="20">
        <v>-6599309</v>
      </c>
      <c r="K33" s="20">
        <v>4400007</v>
      </c>
      <c r="L33" s="20">
        <v>-3064037</v>
      </c>
      <c r="M33" s="20">
        <v>-2608818</v>
      </c>
      <c r="N33" s="20">
        <v>-1272848</v>
      </c>
      <c r="O33" s="20"/>
      <c r="P33" s="20"/>
      <c r="Q33" s="20"/>
      <c r="R33" s="20"/>
      <c r="S33" s="20"/>
      <c r="T33" s="20"/>
      <c r="U33" s="20"/>
      <c r="V33" s="20"/>
      <c r="W33" s="20">
        <v>-7872157</v>
      </c>
      <c r="X33" s="20">
        <v>23186184</v>
      </c>
      <c r="Y33" s="20">
        <v>-31058341</v>
      </c>
      <c r="Z33" s="21">
        <v>-133.95193016668892</v>
      </c>
      <c r="AA33" s="22">
        <v>46372372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2149126</v>
      </c>
      <c r="F35" s="20">
        <v>2149126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1074558</v>
      </c>
      <c r="Y35" s="20">
        <v>-1074558</v>
      </c>
      <c r="Z35" s="21">
        <v>-100</v>
      </c>
      <c r="AA35" s="22">
        <v>2149126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</v>
      </c>
      <c r="D37" s="29">
        <f t="shared" ref="D37:Y37" si="3">SUM(D29:D36)</f>
        <v>0</v>
      </c>
      <c r="E37" s="30">
        <f t="shared" si="3"/>
        <v>48521498</v>
      </c>
      <c r="F37" s="31">
        <f t="shared" si="3"/>
        <v>48521498</v>
      </c>
      <c r="G37" s="31">
        <f t="shared" si="3"/>
        <v>0</v>
      </c>
      <c r="H37" s="31">
        <f t="shared" si="3"/>
        <v>0</v>
      </c>
      <c r="I37" s="31">
        <f t="shared" si="3"/>
        <v>-6599309</v>
      </c>
      <c r="J37" s="31">
        <f t="shared" si="3"/>
        <v>-6599309</v>
      </c>
      <c r="K37" s="31">
        <f t="shared" si="3"/>
        <v>4400007</v>
      </c>
      <c r="L37" s="31">
        <f t="shared" si="3"/>
        <v>-3064037</v>
      </c>
      <c r="M37" s="31">
        <f t="shared" si="3"/>
        <v>-2608818</v>
      </c>
      <c r="N37" s="31">
        <f t="shared" si="3"/>
        <v>-1272848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-7872157</v>
      </c>
      <c r="X37" s="31">
        <f t="shared" si="3"/>
        <v>24260742</v>
      </c>
      <c r="Y37" s="31">
        <f t="shared" si="3"/>
        <v>-32132899</v>
      </c>
      <c r="Z37" s="32">
        <f>+IF(X37&lt;&gt;0,+(Y37/X37)*100,0)</f>
        <v>-132.44812957493221</v>
      </c>
      <c r="AA37" s="33">
        <f>SUM(AA29:AA36)</f>
        <v>48521498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</v>
      </c>
      <c r="D44" s="29">
        <f>+D37+D43</f>
        <v>0</v>
      </c>
      <c r="E44" s="30">
        <f t="shared" si="5"/>
        <v>48521498</v>
      </c>
      <c r="F44" s="31">
        <f t="shared" si="5"/>
        <v>48521498</v>
      </c>
      <c r="G44" s="31">
        <f t="shared" si="5"/>
        <v>0</v>
      </c>
      <c r="H44" s="31">
        <f t="shared" si="5"/>
        <v>0</v>
      </c>
      <c r="I44" s="31">
        <f t="shared" si="5"/>
        <v>-6599309</v>
      </c>
      <c r="J44" s="31">
        <f t="shared" si="5"/>
        <v>-6599309</v>
      </c>
      <c r="K44" s="31">
        <f t="shared" si="5"/>
        <v>4400007</v>
      </c>
      <c r="L44" s="31">
        <f t="shared" si="5"/>
        <v>-3064037</v>
      </c>
      <c r="M44" s="31">
        <f t="shared" si="5"/>
        <v>-2608818</v>
      </c>
      <c r="N44" s="31">
        <f t="shared" si="5"/>
        <v>-1272848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-7872157</v>
      </c>
      <c r="X44" s="31">
        <f t="shared" si="5"/>
        <v>24260742</v>
      </c>
      <c r="Y44" s="31">
        <f t="shared" si="5"/>
        <v>-32132899</v>
      </c>
      <c r="Z44" s="32">
        <f>+IF(X44&lt;&gt;0,+(Y44/X44)*100,0)</f>
        <v>-132.44812957493221</v>
      </c>
      <c r="AA44" s="33">
        <f>+AA37+AA43</f>
        <v>48521498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32657044</v>
      </c>
      <c r="D45" s="42">
        <f t="shared" si="6"/>
        <v>0</v>
      </c>
      <c r="E45" s="43">
        <f t="shared" si="6"/>
        <v>50624916</v>
      </c>
      <c r="F45" s="44">
        <f t="shared" si="6"/>
        <v>50624916</v>
      </c>
      <c r="G45" s="44">
        <f t="shared" si="6"/>
        <v>0</v>
      </c>
      <c r="H45" s="44">
        <f t="shared" si="6"/>
        <v>7200467</v>
      </c>
      <c r="I45" s="44">
        <f t="shared" si="6"/>
        <v>11771744</v>
      </c>
      <c r="J45" s="44">
        <f t="shared" si="6"/>
        <v>18972211</v>
      </c>
      <c r="K45" s="44">
        <f t="shared" si="6"/>
        <v>12923778</v>
      </c>
      <c r="L45" s="44">
        <f t="shared" si="6"/>
        <v>8547918</v>
      </c>
      <c r="M45" s="44">
        <f t="shared" si="6"/>
        <v>6821441</v>
      </c>
      <c r="N45" s="44">
        <f t="shared" si="6"/>
        <v>28293137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47265348</v>
      </c>
      <c r="X45" s="44">
        <f t="shared" si="6"/>
        <v>25312452</v>
      </c>
      <c r="Y45" s="44">
        <f t="shared" si="6"/>
        <v>21952896</v>
      </c>
      <c r="Z45" s="45">
        <f>+IF(X45&lt;&gt;0,+(Y45/X45)*100,0)</f>
        <v>86.727654831701017</v>
      </c>
      <c r="AA45" s="46">
        <f>+AA26-AA44</f>
        <v>50624916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-624843</v>
      </c>
      <c r="D47" s="18"/>
      <c r="E47" s="19">
        <v>15675138</v>
      </c>
      <c r="F47" s="20">
        <v>15675138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7837572</v>
      </c>
      <c r="Y47" s="20">
        <v>-7837572</v>
      </c>
      <c r="Z47" s="47">
        <v>-100</v>
      </c>
      <c r="AA47" s="22">
        <v>15675138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-624843</v>
      </c>
      <c r="D50" s="50">
        <f t="shared" ref="D50:Y50" si="7">SUM(D47:D49)</f>
        <v>0</v>
      </c>
      <c r="E50" s="51">
        <f t="shared" si="7"/>
        <v>15675138</v>
      </c>
      <c r="F50" s="52">
        <f t="shared" si="7"/>
        <v>15675138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7837572</v>
      </c>
      <c r="Y50" s="52">
        <f t="shared" si="7"/>
        <v>-7837572</v>
      </c>
      <c r="Z50" s="53">
        <f>+IF(X50&lt;&gt;0,+(Y50/X50)*100,0)</f>
        <v>-100</v>
      </c>
      <c r="AA50" s="54">
        <f>SUM(AA47:AA49)</f>
        <v>15675138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124330100</v>
      </c>
      <c r="D6" s="18"/>
      <c r="E6" s="19">
        <v>111089084</v>
      </c>
      <c r="F6" s="20">
        <v>111089084</v>
      </c>
      <c r="G6" s="20">
        <v>127036526</v>
      </c>
      <c r="H6" s="20">
        <v>5246854</v>
      </c>
      <c r="I6" s="20">
        <v>2443088</v>
      </c>
      <c r="J6" s="20">
        <v>134726468</v>
      </c>
      <c r="K6" s="20">
        <v>1631064</v>
      </c>
      <c r="L6" s="20">
        <v>5780890</v>
      </c>
      <c r="M6" s="20">
        <v>2533735</v>
      </c>
      <c r="N6" s="20">
        <v>9945689</v>
      </c>
      <c r="O6" s="20"/>
      <c r="P6" s="20"/>
      <c r="Q6" s="20"/>
      <c r="R6" s="20"/>
      <c r="S6" s="20"/>
      <c r="T6" s="20"/>
      <c r="U6" s="20"/>
      <c r="V6" s="20"/>
      <c r="W6" s="20">
        <v>144672157</v>
      </c>
      <c r="X6" s="20">
        <v>99528874</v>
      </c>
      <c r="Y6" s="20">
        <v>45143283</v>
      </c>
      <c r="Z6" s="21">
        <v>45.356971485480685</v>
      </c>
      <c r="AA6" s="22">
        <v>111089084</v>
      </c>
    </row>
    <row r="7" spans="1:27" x14ac:dyDescent="0.25">
      <c r="A7" s="23" t="s">
        <v>35</v>
      </c>
      <c r="B7" s="17" t="s">
        <v>32</v>
      </c>
      <c r="C7" s="18">
        <v>59925697</v>
      </c>
      <c r="D7" s="18"/>
      <c r="E7" s="19">
        <v>52270375</v>
      </c>
      <c r="F7" s="20">
        <v>52270375</v>
      </c>
      <c r="G7" s="20">
        <v>63846029</v>
      </c>
      <c r="H7" s="20">
        <v>804730</v>
      </c>
      <c r="I7" s="20">
        <v>2259380</v>
      </c>
      <c r="J7" s="20">
        <v>66910139</v>
      </c>
      <c r="K7" s="20">
        <v>15831350</v>
      </c>
      <c r="L7" s="20">
        <v>-7996191</v>
      </c>
      <c r="M7" s="20">
        <v>-973001</v>
      </c>
      <c r="N7" s="20">
        <v>6862158</v>
      </c>
      <c r="O7" s="20"/>
      <c r="P7" s="20"/>
      <c r="Q7" s="20"/>
      <c r="R7" s="20"/>
      <c r="S7" s="20"/>
      <c r="T7" s="20"/>
      <c r="U7" s="20"/>
      <c r="V7" s="20"/>
      <c r="W7" s="20">
        <v>73772297</v>
      </c>
      <c r="X7" s="20">
        <v>46945668</v>
      </c>
      <c r="Y7" s="20">
        <v>26826629</v>
      </c>
      <c r="Z7" s="21">
        <v>57.143992497880745</v>
      </c>
      <c r="AA7" s="22">
        <v>52270375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-6674816</v>
      </c>
      <c r="D10" s="18"/>
      <c r="E10" s="19">
        <v>-4262482</v>
      </c>
      <c r="F10" s="20">
        <v>-4262482</v>
      </c>
      <c r="G10" s="20">
        <v>-7299323</v>
      </c>
      <c r="H10" s="20">
        <v>-140096</v>
      </c>
      <c r="I10" s="20">
        <v>-375294</v>
      </c>
      <c r="J10" s="20">
        <v>-7814713</v>
      </c>
      <c r="K10" s="20">
        <v>-207260</v>
      </c>
      <c r="L10" s="20">
        <v>-299686</v>
      </c>
      <c r="M10" s="20">
        <v>-67030</v>
      </c>
      <c r="N10" s="20">
        <v>-573976</v>
      </c>
      <c r="O10" s="20"/>
      <c r="P10" s="20"/>
      <c r="Q10" s="20"/>
      <c r="R10" s="20"/>
      <c r="S10" s="20"/>
      <c r="T10" s="20"/>
      <c r="U10" s="20"/>
      <c r="V10" s="20"/>
      <c r="W10" s="20">
        <v>-8388689</v>
      </c>
      <c r="X10" s="20">
        <v>-4262482</v>
      </c>
      <c r="Y10" s="20">
        <v>-4126207</v>
      </c>
      <c r="Z10" s="21">
        <v>96.802919050449958</v>
      </c>
      <c r="AA10" s="22">
        <v>-4262482</v>
      </c>
    </row>
    <row r="11" spans="1:27" x14ac:dyDescent="0.25">
      <c r="A11" s="23" t="s">
        <v>39</v>
      </c>
      <c r="B11" s="17" t="s">
        <v>32</v>
      </c>
      <c r="C11" s="18">
        <v>2708478</v>
      </c>
      <c r="D11" s="18"/>
      <c r="E11" s="19">
        <v>493586</v>
      </c>
      <c r="F11" s="20">
        <v>493586</v>
      </c>
      <c r="G11" s="24">
        <v>2759012</v>
      </c>
      <c r="H11" s="24">
        <v>-154226</v>
      </c>
      <c r="I11" s="24">
        <v>264582</v>
      </c>
      <c r="J11" s="20">
        <v>2869368</v>
      </c>
      <c r="K11" s="24">
        <v>-86227</v>
      </c>
      <c r="L11" s="24">
        <v>782381</v>
      </c>
      <c r="M11" s="20">
        <v>284165</v>
      </c>
      <c r="N11" s="24">
        <v>980319</v>
      </c>
      <c r="O11" s="24"/>
      <c r="P11" s="24"/>
      <c r="Q11" s="20"/>
      <c r="R11" s="24"/>
      <c r="S11" s="24"/>
      <c r="T11" s="20"/>
      <c r="U11" s="24"/>
      <c r="V11" s="24"/>
      <c r="W11" s="24">
        <v>3849687</v>
      </c>
      <c r="X11" s="20">
        <v>493586</v>
      </c>
      <c r="Y11" s="24">
        <v>3356101</v>
      </c>
      <c r="Z11" s="25">
        <v>679.94250242105738</v>
      </c>
      <c r="AA11" s="26">
        <v>493586</v>
      </c>
    </row>
    <row r="12" spans="1:27" x14ac:dyDescent="0.25">
      <c r="A12" s="23" t="s">
        <v>40</v>
      </c>
      <c r="B12" s="17" t="s">
        <v>32</v>
      </c>
      <c r="C12" s="18">
        <v>-7250304</v>
      </c>
      <c r="D12" s="18"/>
      <c r="E12" s="19">
        <v>-7250304</v>
      </c>
      <c r="F12" s="20">
        <v>-7250304</v>
      </c>
      <c r="G12" s="20">
        <v>-7250304</v>
      </c>
      <c r="H12" s="20"/>
      <c r="I12" s="20"/>
      <c r="J12" s="20">
        <v>-7250304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-7250304</v>
      </c>
      <c r="X12" s="20">
        <v>-7250304</v>
      </c>
      <c r="Y12" s="20"/>
      <c r="Z12" s="21"/>
      <c r="AA12" s="22">
        <v>-7250304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173039155</v>
      </c>
      <c r="D13" s="29">
        <f>SUM(D6:D12)</f>
        <v>0</v>
      </c>
      <c r="E13" s="30">
        <f t="shared" si="0"/>
        <v>152340259</v>
      </c>
      <c r="F13" s="31">
        <f t="shared" si="0"/>
        <v>152340259</v>
      </c>
      <c r="G13" s="31">
        <f t="shared" si="0"/>
        <v>179091940</v>
      </c>
      <c r="H13" s="31">
        <f t="shared" si="0"/>
        <v>5757262</v>
      </c>
      <c r="I13" s="31">
        <f t="shared" si="0"/>
        <v>4591756</v>
      </c>
      <c r="J13" s="31">
        <f t="shared" si="0"/>
        <v>189440958</v>
      </c>
      <c r="K13" s="31">
        <f t="shared" si="0"/>
        <v>17168927</v>
      </c>
      <c r="L13" s="31">
        <f t="shared" si="0"/>
        <v>-1732606</v>
      </c>
      <c r="M13" s="31">
        <f t="shared" si="0"/>
        <v>1777869</v>
      </c>
      <c r="N13" s="31">
        <f t="shared" si="0"/>
        <v>17214190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206655148</v>
      </c>
      <c r="X13" s="31">
        <f t="shared" si="0"/>
        <v>135455342</v>
      </c>
      <c r="Y13" s="31">
        <f t="shared" si="0"/>
        <v>71199806</v>
      </c>
      <c r="Z13" s="32">
        <f>+IF(X13&lt;&gt;0,+(Y13/X13)*100,0)</f>
        <v>52.563306067323644</v>
      </c>
      <c r="AA13" s="33">
        <f>SUM(AA6:AA12)</f>
        <v>152340259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84617774</v>
      </c>
      <c r="D17" s="18"/>
      <c r="E17" s="19">
        <v>47072496</v>
      </c>
      <c r="F17" s="20">
        <v>47072496</v>
      </c>
      <c r="G17" s="24">
        <v>85016188</v>
      </c>
      <c r="H17" s="24">
        <v>263926</v>
      </c>
      <c r="I17" s="24">
        <v>253543</v>
      </c>
      <c r="J17" s="20">
        <v>85533657</v>
      </c>
      <c r="K17" s="24">
        <v>18300</v>
      </c>
      <c r="L17" s="24">
        <v>1163785</v>
      </c>
      <c r="M17" s="20"/>
      <c r="N17" s="24">
        <v>1182085</v>
      </c>
      <c r="O17" s="24"/>
      <c r="P17" s="24"/>
      <c r="Q17" s="20"/>
      <c r="R17" s="24"/>
      <c r="S17" s="24"/>
      <c r="T17" s="20"/>
      <c r="U17" s="24"/>
      <c r="V17" s="24"/>
      <c r="W17" s="24">
        <v>86715742</v>
      </c>
      <c r="X17" s="20">
        <v>66959907</v>
      </c>
      <c r="Y17" s="24">
        <v>19755835</v>
      </c>
      <c r="Z17" s="25">
        <v>29.503976162929856</v>
      </c>
      <c r="AA17" s="26">
        <v>47072496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-4212</v>
      </c>
      <c r="F21" s="20">
        <v>-4212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-4212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84617774</v>
      </c>
      <c r="D25" s="29">
        <f t="shared" ref="D25:Y25" si="1">SUM(D15:D24)</f>
        <v>0</v>
      </c>
      <c r="E25" s="35">
        <f t="shared" si="1"/>
        <v>47068284</v>
      </c>
      <c r="F25" s="36">
        <f t="shared" si="1"/>
        <v>47068284</v>
      </c>
      <c r="G25" s="36">
        <f t="shared" si="1"/>
        <v>85016188</v>
      </c>
      <c r="H25" s="36">
        <f t="shared" si="1"/>
        <v>263926</v>
      </c>
      <c r="I25" s="36">
        <f t="shared" si="1"/>
        <v>253543</v>
      </c>
      <c r="J25" s="36">
        <f t="shared" si="1"/>
        <v>85533657</v>
      </c>
      <c r="K25" s="36">
        <f t="shared" si="1"/>
        <v>18300</v>
      </c>
      <c r="L25" s="36">
        <f t="shared" si="1"/>
        <v>1163785</v>
      </c>
      <c r="M25" s="36">
        <f t="shared" si="1"/>
        <v>0</v>
      </c>
      <c r="N25" s="36">
        <f t="shared" si="1"/>
        <v>1182085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86715742</v>
      </c>
      <c r="X25" s="36">
        <f t="shared" si="1"/>
        <v>66959907</v>
      </c>
      <c r="Y25" s="36">
        <f t="shared" si="1"/>
        <v>19755835</v>
      </c>
      <c r="Z25" s="37">
        <f>+IF(X25&lt;&gt;0,+(Y25/X25)*100,0)</f>
        <v>29.503976162929856</v>
      </c>
      <c r="AA25" s="38">
        <f>SUM(AA15:AA24)</f>
        <v>47068284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257656929</v>
      </c>
      <c r="D26" s="29">
        <f>+D13+D25</f>
        <v>0</v>
      </c>
      <c r="E26" s="30">
        <f t="shared" si="2"/>
        <v>199408543</v>
      </c>
      <c r="F26" s="31">
        <f t="shared" si="2"/>
        <v>199408543</v>
      </c>
      <c r="G26" s="31">
        <f t="shared" si="2"/>
        <v>264108128</v>
      </c>
      <c r="H26" s="31">
        <f t="shared" si="2"/>
        <v>6021188</v>
      </c>
      <c r="I26" s="31">
        <f t="shared" si="2"/>
        <v>4845299</v>
      </c>
      <c r="J26" s="31">
        <f t="shared" si="2"/>
        <v>274974615</v>
      </c>
      <c r="K26" s="31">
        <f t="shared" si="2"/>
        <v>17187227</v>
      </c>
      <c r="L26" s="31">
        <f t="shared" si="2"/>
        <v>-568821</v>
      </c>
      <c r="M26" s="31">
        <f t="shared" si="2"/>
        <v>1777869</v>
      </c>
      <c r="N26" s="31">
        <f t="shared" si="2"/>
        <v>18396275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293370890</v>
      </c>
      <c r="X26" s="31">
        <f t="shared" si="2"/>
        <v>202415249</v>
      </c>
      <c r="Y26" s="31">
        <f t="shared" si="2"/>
        <v>90955641</v>
      </c>
      <c r="Z26" s="32">
        <f>+IF(X26&lt;&gt;0,+(Y26/X26)*100,0)</f>
        <v>44.935172349589138</v>
      </c>
      <c r="AA26" s="33">
        <f>+AA13+AA25</f>
        <v>199408543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-173421</v>
      </c>
      <c r="D31" s="18"/>
      <c r="E31" s="19">
        <v>-89400</v>
      </c>
      <c r="F31" s="20">
        <v>-89400</v>
      </c>
      <c r="G31" s="20">
        <v>-179684</v>
      </c>
      <c r="H31" s="20">
        <v>-3094</v>
      </c>
      <c r="I31" s="20">
        <v>-6299</v>
      </c>
      <c r="J31" s="20">
        <v>-189077</v>
      </c>
      <c r="K31" s="20">
        <v>-1814</v>
      </c>
      <c r="L31" s="20">
        <v>-4921</v>
      </c>
      <c r="M31" s="20">
        <v>-5021</v>
      </c>
      <c r="N31" s="20">
        <v>-11756</v>
      </c>
      <c r="O31" s="20"/>
      <c r="P31" s="20"/>
      <c r="Q31" s="20"/>
      <c r="R31" s="20"/>
      <c r="S31" s="20"/>
      <c r="T31" s="20"/>
      <c r="U31" s="20"/>
      <c r="V31" s="20"/>
      <c r="W31" s="20">
        <v>-200833</v>
      </c>
      <c r="X31" s="20">
        <v>-89400</v>
      </c>
      <c r="Y31" s="20">
        <v>-111433</v>
      </c>
      <c r="Z31" s="21">
        <v>124.64541387024607</v>
      </c>
      <c r="AA31" s="22">
        <v>-89400</v>
      </c>
    </row>
    <row r="32" spans="1:27" x14ac:dyDescent="0.25">
      <c r="A32" s="23" t="s">
        <v>59</v>
      </c>
      <c r="B32" s="17" t="s">
        <v>32</v>
      </c>
      <c r="C32" s="18">
        <v>4384131</v>
      </c>
      <c r="D32" s="18"/>
      <c r="E32" s="19">
        <v>14522483</v>
      </c>
      <c r="F32" s="20">
        <v>14522483</v>
      </c>
      <c r="G32" s="20">
        <v>2653562</v>
      </c>
      <c r="H32" s="20">
        <v>-1027677</v>
      </c>
      <c r="I32" s="20">
        <v>-147347</v>
      </c>
      <c r="J32" s="20">
        <v>1478538</v>
      </c>
      <c r="K32" s="20">
        <v>-2771974</v>
      </c>
      <c r="L32" s="20">
        <v>-18238816</v>
      </c>
      <c r="M32" s="20">
        <v>-2869625</v>
      </c>
      <c r="N32" s="20">
        <v>-23880415</v>
      </c>
      <c r="O32" s="20"/>
      <c r="P32" s="20"/>
      <c r="Q32" s="20"/>
      <c r="R32" s="20"/>
      <c r="S32" s="20"/>
      <c r="T32" s="20"/>
      <c r="U32" s="20"/>
      <c r="V32" s="20"/>
      <c r="W32" s="20">
        <v>-22401877</v>
      </c>
      <c r="X32" s="20">
        <v>9561233</v>
      </c>
      <c r="Y32" s="20">
        <v>-31963110</v>
      </c>
      <c r="Z32" s="21">
        <v>-334.2990386281769</v>
      </c>
      <c r="AA32" s="22">
        <v>14522483</v>
      </c>
    </row>
    <row r="33" spans="1:27" x14ac:dyDescent="0.25">
      <c r="A33" s="23" t="s">
        <v>60</v>
      </c>
      <c r="B33" s="17" t="s">
        <v>32</v>
      </c>
      <c r="C33" s="18">
        <v>-24857777</v>
      </c>
      <c r="D33" s="18"/>
      <c r="E33" s="19"/>
      <c r="F33" s="20"/>
      <c r="G33" s="20">
        <v>-24857777</v>
      </c>
      <c r="H33" s="20"/>
      <c r="I33" s="20"/>
      <c r="J33" s="20">
        <v>-24857777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-24857777</v>
      </c>
      <c r="X33" s="20"/>
      <c r="Y33" s="20">
        <v>-24857777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7019616</v>
      </c>
      <c r="D35" s="18"/>
      <c r="E35" s="19">
        <v>4037881</v>
      </c>
      <c r="F35" s="20">
        <v>4037881</v>
      </c>
      <c r="G35" s="20">
        <v>8195541</v>
      </c>
      <c r="H35" s="20">
        <v>87823</v>
      </c>
      <c r="I35" s="20">
        <v>172822</v>
      </c>
      <c r="J35" s="20">
        <v>8456186</v>
      </c>
      <c r="K35" s="20">
        <v>-1349660</v>
      </c>
      <c r="L35" s="20">
        <v>2865745</v>
      </c>
      <c r="M35" s="20">
        <v>34363</v>
      </c>
      <c r="N35" s="20">
        <v>1550448</v>
      </c>
      <c r="O35" s="20"/>
      <c r="P35" s="20"/>
      <c r="Q35" s="20"/>
      <c r="R35" s="20"/>
      <c r="S35" s="20"/>
      <c r="T35" s="20"/>
      <c r="U35" s="20"/>
      <c r="V35" s="20"/>
      <c r="W35" s="20">
        <v>10006634</v>
      </c>
      <c r="X35" s="20">
        <v>4037881</v>
      </c>
      <c r="Y35" s="20">
        <v>5968753</v>
      </c>
      <c r="Z35" s="21">
        <v>147.81894265829033</v>
      </c>
      <c r="AA35" s="22">
        <v>4037881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-13627451</v>
      </c>
      <c r="D37" s="29">
        <f t="shared" ref="D37:Y37" si="3">SUM(D29:D36)</f>
        <v>0</v>
      </c>
      <c r="E37" s="30">
        <f t="shared" si="3"/>
        <v>18470964</v>
      </c>
      <c r="F37" s="31">
        <f t="shared" si="3"/>
        <v>18470964</v>
      </c>
      <c r="G37" s="31">
        <f t="shared" si="3"/>
        <v>-14188358</v>
      </c>
      <c r="H37" s="31">
        <f t="shared" si="3"/>
        <v>-942948</v>
      </c>
      <c r="I37" s="31">
        <f t="shared" si="3"/>
        <v>19176</v>
      </c>
      <c r="J37" s="31">
        <f t="shared" si="3"/>
        <v>-15112130</v>
      </c>
      <c r="K37" s="31">
        <f t="shared" si="3"/>
        <v>-4123448</v>
      </c>
      <c r="L37" s="31">
        <f t="shared" si="3"/>
        <v>-15377992</v>
      </c>
      <c r="M37" s="31">
        <f t="shared" si="3"/>
        <v>-2840283</v>
      </c>
      <c r="N37" s="31">
        <f t="shared" si="3"/>
        <v>-22341723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-37453853</v>
      </c>
      <c r="X37" s="31">
        <f t="shared" si="3"/>
        <v>13509714</v>
      </c>
      <c r="Y37" s="31">
        <f t="shared" si="3"/>
        <v>-50963567</v>
      </c>
      <c r="Z37" s="32">
        <f>+IF(X37&lt;&gt;0,+(Y37/X37)*100,0)</f>
        <v>-377.23646111235223</v>
      </c>
      <c r="AA37" s="33">
        <f>SUM(AA29:AA36)</f>
        <v>18470964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-13627451</v>
      </c>
      <c r="D44" s="29">
        <f>+D37+D43</f>
        <v>0</v>
      </c>
      <c r="E44" s="30">
        <f t="shared" si="5"/>
        <v>18470964</v>
      </c>
      <c r="F44" s="31">
        <f t="shared" si="5"/>
        <v>18470964</v>
      </c>
      <c r="G44" s="31">
        <f t="shared" si="5"/>
        <v>-14188358</v>
      </c>
      <c r="H44" s="31">
        <f t="shared" si="5"/>
        <v>-942948</v>
      </c>
      <c r="I44" s="31">
        <f t="shared" si="5"/>
        <v>19176</v>
      </c>
      <c r="J44" s="31">
        <f t="shared" si="5"/>
        <v>-15112130</v>
      </c>
      <c r="K44" s="31">
        <f t="shared" si="5"/>
        <v>-4123448</v>
      </c>
      <c r="L44" s="31">
        <f t="shared" si="5"/>
        <v>-15377992</v>
      </c>
      <c r="M44" s="31">
        <f t="shared" si="5"/>
        <v>-2840283</v>
      </c>
      <c r="N44" s="31">
        <f t="shared" si="5"/>
        <v>-22341723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-37453853</v>
      </c>
      <c r="X44" s="31">
        <f t="shared" si="5"/>
        <v>13509714</v>
      </c>
      <c r="Y44" s="31">
        <f t="shared" si="5"/>
        <v>-50963567</v>
      </c>
      <c r="Z44" s="32">
        <f>+IF(X44&lt;&gt;0,+(Y44/X44)*100,0)</f>
        <v>-377.23646111235223</v>
      </c>
      <c r="AA44" s="33">
        <f>+AA37+AA43</f>
        <v>18470964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271284380</v>
      </c>
      <c r="D45" s="42">
        <f t="shared" si="6"/>
        <v>0</v>
      </c>
      <c r="E45" s="43">
        <f t="shared" si="6"/>
        <v>180937579</v>
      </c>
      <c r="F45" s="44">
        <f t="shared" si="6"/>
        <v>180937579</v>
      </c>
      <c r="G45" s="44">
        <f t="shared" si="6"/>
        <v>278296486</v>
      </c>
      <c r="H45" s="44">
        <f t="shared" si="6"/>
        <v>6964136</v>
      </c>
      <c r="I45" s="44">
        <f t="shared" si="6"/>
        <v>4826123</v>
      </c>
      <c r="J45" s="44">
        <f t="shared" si="6"/>
        <v>290086745</v>
      </c>
      <c r="K45" s="44">
        <f t="shared" si="6"/>
        <v>21310675</v>
      </c>
      <c r="L45" s="44">
        <f t="shared" si="6"/>
        <v>14809171</v>
      </c>
      <c r="M45" s="44">
        <f t="shared" si="6"/>
        <v>4618152</v>
      </c>
      <c r="N45" s="44">
        <f t="shared" si="6"/>
        <v>40737998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330824743</v>
      </c>
      <c r="X45" s="44">
        <f t="shared" si="6"/>
        <v>188905535</v>
      </c>
      <c r="Y45" s="44">
        <f t="shared" si="6"/>
        <v>141919208</v>
      </c>
      <c r="Z45" s="45">
        <f>+IF(X45&lt;&gt;0,+(Y45/X45)*100,0)</f>
        <v>75.127077668740625</v>
      </c>
      <c r="AA45" s="46">
        <f>+AA26-AA44</f>
        <v>180937579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97570512</v>
      </c>
      <c r="D47" s="18"/>
      <c r="E47" s="19">
        <v>1902305</v>
      </c>
      <c r="F47" s="20">
        <v>1902305</v>
      </c>
      <c r="G47" s="20">
        <v>117855020</v>
      </c>
      <c r="H47" s="20">
        <v>-500710</v>
      </c>
      <c r="I47" s="20">
        <v>-11585894</v>
      </c>
      <c r="J47" s="20">
        <v>105768416</v>
      </c>
      <c r="K47" s="20">
        <v>-8270394</v>
      </c>
      <c r="L47" s="20">
        <v>11748710</v>
      </c>
      <c r="M47" s="20">
        <v>1035830</v>
      </c>
      <c r="N47" s="20">
        <v>4514146</v>
      </c>
      <c r="O47" s="20"/>
      <c r="P47" s="20"/>
      <c r="Q47" s="20"/>
      <c r="R47" s="20"/>
      <c r="S47" s="20"/>
      <c r="T47" s="20"/>
      <c r="U47" s="20"/>
      <c r="V47" s="20"/>
      <c r="W47" s="20">
        <v>110282562</v>
      </c>
      <c r="X47" s="20">
        <v>9870261</v>
      </c>
      <c r="Y47" s="20">
        <v>100412301</v>
      </c>
      <c r="Z47" s="47">
        <v>1017.3216392150117</v>
      </c>
      <c r="AA47" s="22">
        <v>1902305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97570512</v>
      </c>
      <c r="D50" s="50">
        <f t="shared" ref="D50:Y50" si="7">SUM(D47:D49)</f>
        <v>0</v>
      </c>
      <c r="E50" s="51">
        <f t="shared" si="7"/>
        <v>1902305</v>
      </c>
      <c r="F50" s="52">
        <f t="shared" si="7"/>
        <v>1902305</v>
      </c>
      <c r="G50" s="52">
        <f t="shared" si="7"/>
        <v>117855020</v>
      </c>
      <c r="H50" s="52">
        <f t="shared" si="7"/>
        <v>-500710</v>
      </c>
      <c r="I50" s="52">
        <f t="shared" si="7"/>
        <v>-11585894</v>
      </c>
      <c r="J50" s="52">
        <f t="shared" si="7"/>
        <v>105768416</v>
      </c>
      <c r="K50" s="52">
        <f t="shared" si="7"/>
        <v>-8270394</v>
      </c>
      <c r="L50" s="52">
        <f t="shared" si="7"/>
        <v>11748710</v>
      </c>
      <c r="M50" s="52">
        <f t="shared" si="7"/>
        <v>1035830</v>
      </c>
      <c r="N50" s="52">
        <f t="shared" si="7"/>
        <v>4514146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110282562</v>
      </c>
      <c r="X50" s="52">
        <f t="shared" si="7"/>
        <v>9870261</v>
      </c>
      <c r="Y50" s="52">
        <f t="shared" si="7"/>
        <v>100412301</v>
      </c>
      <c r="Z50" s="53">
        <f>+IF(X50&lt;&gt;0,+(Y50/X50)*100,0)</f>
        <v>1017.3216392150117</v>
      </c>
      <c r="AA50" s="54">
        <f>SUM(AA47:AA49)</f>
        <v>1902305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162767689</v>
      </c>
      <c r="D7" s="18"/>
      <c r="E7" s="19">
        <v>974022338</v>
      </c>
      <c r="F7" s="20">
        <v>974022338</v>
      </c>
      <c r="G7" s="20">
        <v>862837759</v>
      </c>
      <c r="H7" s="20">
        <v>-811198897</v>
      </c>
      <c r="I7" s="20">
        <v>848566247</v>
      </c>
      <c r="J7" s="20">
        <v>900205109</v>
      </c>
      <c r="K7" s="20">
        <v>15669572</v>
      </c>
      <c r="L7" s="20">
        <v>21102258</v>
      </c>
      <c r="M7" s="20">
        <v>18894486</v>
      </c>
      <c r="N7" s="20">
        <v>55666316</v>
      </c>
      <c r="O7" s="20"/>
      <c r="P7" s="20"/>
      <c r="Q7" s="20"/>
      <c r="R7" s="20"/>
      <c r="S7" s="20"/>
      <c r="T7" s="20"/>
      <c r="U7" s="20"/>
      <c r="V7" s="20"/>
      <c r="W7" s="20">
        <v>955871425</v>
      </c>
      <c r="X7" s="20">
        <v>487011180</v>
      </c>
      <c r="Y7" s="20">
        <v>468860245</v>
      </c>
      <c r="Z7" s="21">
        <v>96.272994184650955</v>
      </c>
      <c r="AA7" s="22">
        <v>974022338</v>
      </c>
    </row>
    <row r="8" spans="1:27" x14ac:dyDescent="0.25">
      <c r="A8" s="23" t="s">
        <v>36</v>
      </c>
      <c r="B8" s="17" t="s">
        <v>32</v>
      </c>
      <c r="C8" s="18">
        <v>-1012847</v>
      </c>
      <c r="D8" s="18"/>
      <c r="E8" s="19">
        <v>12349105</v>
      </c>
      <c r="F8" s="20">
        <v>12349105</v>
      </c>
      <c r="G8" s="20">
        <v>12522029</v>
      </c>
      <c r="H8" s="20">
        <v>-13206362</v>
      </c>
      <c r="I8" s="20">
        <v>12472108</v>
      </c>
      <c r="J8" s="20">
        <v>11787775</v>
      </c>
      <c r="K8" s="20">
        <v>125109</v>
      </c>
      <c r="L8" s="20">
        <v>150482</v>
      </c>
      <c r="M8" s="20">
        <v>133877</v>
      </c>
      <c r="N8" s="20">
        <v>409468</v>
      </c>
      <c r="O8" s="20"/>
      <c r="P8" s="20"/>
      <c r="Q8" s="20"/>
      <c r="R8" s="20"/>
      <c r="S8" s="20"/>
      <c r="T8" s="20"/>
      <c r="U8" s="20"/>
      <c r="V8" s="20"/>
      <c r="W8" s="20">
        <v>12197243</v>
      </c>
      <c r="X8" s="20">
        <v>6174558</v>
      </c>
      <c r="Y8" s="20">
        <v>6022685</v>
      </c>
      <c r="Z8" s="21">
        <v>97.540342158904323</v>
      </c>
      <c r="AA8" s="22">
        <v>12349105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934579</v>
      </c>
      <c r="D10" s="18"/>
      <c r="E10" s="19">
        <v>3424283</v>
      </c>
      <c r="F10" s="20">
        <v>3424283</v>
      </c>
      <c r="G10" s="20">
        <v>3424279</v>
      </c>
      <c r="H10" s="20">
        <v>7884239</v>
      </c>
      <c r="I10" s="20">
        <v>12539355</v>
      </c>
      <c r="J10" s="20">
        <v>23847873</v>
      </c>
      <c r="K10" s="20">
        <v>-19658932</v>
      </c>
      <c r="L10" s="20">
        <v>9794118</v>
      </c>
      <c r="M10" s="20">
        <v>-31857571</v>
      </c>
      <c r="N10" s="20">
        <v>-41722385</v>
      </c>
      <c r="O10" s="20"/>
      <c r="P10" s="20"/>
      <c r="Q10" s="20"/>
      <c r="R10" s="20"/>
      <c r="S10" s="20"/>
      <c r="T10" s="20"/>
      <c r="U10" s="20"/>
      <c r="V10" s="20"/>
      <c r="W10" s="20">
        <v>-17874512</v>
      </c>
      <c r="X10" s="20">
        <v>3424307</v>
      </c>
      <c r="Y10" s="20">
        <v>-21298819</v>
      </c>
      <c r="Z10" s="21">
        <v>-621.98917912441846</v>
      </c>
      <c r="AA10" s="22">
        <v>3424283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162689421</v>
      </c>
      <c r="D13" s="29">
        <f>SUM(D6:D12)</f>
        <v>0</v>
      </c>
      <c r="E13" s="30">
        <f t="shared" si="0"/>
        <v>989795726</v>
      </c>
      <c r="F13" s="31">
        <f t="shared" si="0"/>
        <v>989795726</v>
      </c>
      <c r="G13" s="31">
        <f t="shared" si="0"/>
        <v>878784067</v>
      </c>
      <c r="H13" s="31">
        <f t="shared" si="0"/>
        <v>-816521020</v>
      </c>
      <c r="I13" s="31">
        <f t="shared" si="0"/>
        <v>873577710</v>
      </c>
      <c r="J13" s="31">
        <f t="shared" si="0"/>
        <v>935840757</v>
      </c>
      <c r="K13" s="31">
        <f t="shared" si="0"/>
        <v>-3864251</v>
      </c>
      <c r="L13" s="31">
        <f t="shared" si="0"/>
        <v>31046858</v>
      </c>
      <c r="M13" s="31">
        <f t="shared" si="0"/>
        <v>-12829208</v>
      </c>
      <c r="N13" s="31">
        <f t="shared" si="0"/>
        <v>14353399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950194156</v>
      </c>
      <c r="X13" s="31">
        <f t="shared" si="0"/>
        <v>496610045</v>
      </c>
      <c r="Y13" s="31">
        <f t="shared" si="0"/>
        <v>453584111</v>
      </c>
      <c r="Z13" s="32">
        <f>+IF(X13&lt;&gt;0,+(Y13/X13)*100,0)</f>
        <v>91.336072551653686</v>
      </c>
      <c r="AA13" s="33">
        <f>SUM(AA6:AA12)</f>
        <v>989795726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57782304</v>
      </c>
      <c r="D17" s="18"/>
      <c r="E17" s="19">
        <v>787679276</v>
      </c>
      <c r="F17" s="20">
        <v>787679276</v>
      </c>
      <c r="G17" s="24">
        <v>342712906</v>
      </c>
      <c r="H17" s="24">
        <v>-263160758</v>
      </c>
      <c r="I17" s="24">
        <v>285414758</v>
      </c>
      <c r="J17" s="20">
        <v>364966906</v>
      </c>
      <c r="K17" s="24">
        <v>38863149</v>
      </c>
      <c r="L17" s="24">
        <v>12482173</v>
      </c>
      <c r="M17" s="20">
        <v>111704034</v>
      </c>
      <c r="N17" s="24">
        <v>163049356</v>
      </c>
      <c r="O17" s="24"/>
      <c r="P17" s="24"/>
      <c r="Q17" s="20"/>
      <c r="R17" s="24"/>
      <c r="S17" s="24"/>
      <c r="T17" s="20"/>
      <c r="U17" s="24"/>
      <c r="V17" s="24"/>
      <c r="W17" s="24">
        <v>528016262</v>
      </c>
      <c r="X17" s="20">
        <v>393839742</v>
      </c>
      <c r="Y17" s="24">
        <v>134176520</v>
      </c>
      <c r="Z17" s="25">
        <v>34.06881167416568</v>
      </c>
      <c r="AA17" s="26">
        <v>787679276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57782304</v>
      </c>
      <c r="D25" s="29">
        <f t="shared" ref="D25:Y25" si="1">SUM(D15:D24)</f>
        <v>0</v>
      </c>
      <c r="E25" s="35">
        <f t="shared" si="1"/>
        <v>787679276</v>
      </c>
      <c r="F25" s="36">
        <f t="shared" si="1"/>
        <v>787679276</v>
      </c>
      <c r="G25" s="36">
        <f t="shared" si="1"/>
        <v>342712906</v>
      </c>
      <c r="H25" s="36">
        <f t="shared" si="1"/>
        <v>-263160758</v>
      </c>
      <c r="I25" s="36">
        <f t="shared" si="1"/>
        <v>285414758</v>
      </c>
      <c r="J25" s="36">
        <f t="shared" si="1"/>
        <v>364966906</v>
      </c>
      <c r="K25" s="36">
        <f t="shared" si="1"/>
        <v>38863149</v>
      </c>
      <c r="L25" s="36">
        <f t="shared" si="1"/>
        <v>12482173</v>
      </c>
      <c r="M25" s="36">
        <f t="shared" si="1"/>
        <v>111704034</v>
      </c>
      <c r="N25" s="36">
        <f t="shared" si="1"/>
        <v>163049356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528016262</v>
      </c>
      <c r="X25" s="36">
        <f t="shared" si="1"/>
        <v>393839742</v>
      </c>
      <c r="Y25" s="36">
        <f t="shared" si="1"/>
        <v>134176520</v>
      </c>
      <c r="Z25" s="37">
        <f>+IF(X25&lt;&gt;0,+(Y25/X25)*100,0)</f>
        <v>34.06881167416568</v>
      </c>
      <c r="AA25" s="38">
        <f>SUM(AA15:AA24)</f>
        <v>787679276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220471725</v>
      </c>
      <c r="D26" s="29">
        <f>+D13+D25</f>
        <v>0</v>
      </c>
      <c r="E26" s="30">
        <f t="shared" si="2"/>
        <v>1777475002</v>
      </c>
      <c r="F26" s="31">
        <f t="shared" si="2"/>
        <v>1777475002</v>
      </c>
      <c r="G26" s="31">
        <f t="shared" si="2"/>
        <v>1221496973</v>
      </c>
      <c r="H26" s="31">
        <f t="shared" si="2"/>
        <v>-1079681778</v>
      </c>
      <c r="I26" s="31">
        <f t="shared" si="2"/>
        <v>1158992468</v>
      </c>
      <c r="J26" s="31">
        <f t="shared" si="2"/>
        <v>1300807663</v>
      </c>
      <c r="K26" s="31">
        <f t="shared" si="2"/>
        <v>34998898</v>
      </c>
      <c r="L26" s="31">
        <f t="shared" si="2"/>
        <v>43529031</v>
      </c>
      <c r="M26" s="31">
        <f t="shared" si="2"/>
        <v>98874826</v>
      </c>
      <c r="N26" s="31">
        <f t="shared" si="2"/>
        <v>177402755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1478210418</v>
      </c>
      <c r="X26" s="31">
        <f t="shared" si="2"/>
        <v>890449787</v>
      </c>
      <c r="Y26" s="31">
        <f t="shared" si="2"/>
        <v>587760631</v>
      </c>
      <c r="Z26" s="32">
        <f>+IF(X26&lt;&gt;0,+(Y26/X26)*100,0)</f>
        <v>66.007161726683634</v>
      </c>
      <c r="AA26" s="33">
        <f>+AA13+AA25</f>
        <v>1777475002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220471725</v>
      </c>
      <c r="D45" s="42">
        <f t="shared" si="6"/>
        <v>0</v>
      </c>
      <c r="E45" s="43">
        <f t="shared" si="6"/>
        <v>1777475002</v>
      </c>
      <c r="F45" s="44">
        <f t="shared" si="6"/>
        <v>1777475002</v>
      </c>
      <c r="G45" s="44">
        <f t="shared" si="6"/>
        <v>1221496973</v>
      </c>
      <c r="H45" s="44">
        <f t="shared" si="6"/>
        <v>-1079681778</v>
      </c>
      <c r="I45" s="44">
        <f t="shared" si="6"/>
        <v>1158992468</v>
      </c>
      <c r="J45" s="44">
        <f t="shared" si="6"/>
        <v>1300807663</v>
      </c>
      <c r="K45" s="44">
        <f t="shared" si="6"/>
        <v>34998898</v>
      </c>
      <c r="L45" s="44">
        <f t="shared" si="6"/>
        <v>43529031</v>
      </c>
      <c r="M45" s="44">
        <f t="shared" si="6"/>
        <v>98874826</v>
      </c>
      <c r="N45" s="44">
        <f t="shared" si="6"/>
        <v>177402755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1478210418</v>
      </c>
      <c r="X45" s="44">
        <f t="shared" si="6"/>
        <v>890449787</v>
      </c>
      <c r="Y45" s="44">
        <f t="shared" si="6"/>
        <v>587760631</v>
      </c>
      <c r="Z45" s="45">
        <f>+IF(X45&lt;&gt;0,+(Y45/X45)*100,0)</f>
        <v>66.007161726683634</v>
      </c>
      <c r="AA45" s="46">
        <f>+AA26-AA44</f>
        <v>1777475002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-32928320</v>
      </c>
      <c r="D47" s="18"/>
      <c r="E47" s="19">
        <v>43263740</v>
      </c>
      <c r="F47" s="20">
        <v>43263740</v>
      </c>
      <c r="G47" s="20">
        <v>81413739</v>
      </c>
      <c r="H47" s="20">
        <v>-57782207</v>
      </c>
      <c r="I47" s="20">
        <v>35899106</v>
      </c>
      <c r="J47" s="20">
        <v>59530638</v>
      </c>
      <c r="K47" s="20">
        <v>-13752716</v>
      </c>
      <c r="L47" s="20">
        <v>10453184</v>
      </c>
      <c r="M47" s="20">
        <v>-5939397</v>
      </c>
      <c r="N47" s="20">
        <v>-9238929</v>
      </c>
      <c r="O47" s="20"/>
      <c r="P47" s="20"/>
      <c r="Q47" s="20"/>
      <c r="R47" s="20"/>
      <c r="S47" s="20"/>
      <c r="T47" s="20"/>
      <c r="U47" s="20"/>
      <c r="V47" s="20"/>
      <c r="W47" s="20">
        <v>50291709</v>
      </c>
      <c r="X47" s="20">
        <v>21631842</v>
      </c>
      <c r="Y47" s="20">
        <v>28659867</v>
      </c>
      <c r="Z47" s="47">
        <v>132.48925819632004</v>
      </c>
      <c r="AA47" s="22">
        <v>43263740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-32928320</v>
      </c>
      <c r="D50" s="50">
        <f t="shared" ref="D50:Y50" si="7">SUM(D47:D49)</f>
        <v>0</v>
      </c>
      <c r="E50" s="51">
        <f t="shared" si="7"/>
        <v>43263740</v>
      </c>
      <c r="F50" s="52">
        <f t="shared" si="7"/>
        <v>43263740</v>
      </c>
      <c r="G50" s="52">
        <f t="shared" si="7"/>
        <v>81413739</v>
      </c>
      <c r="H50" s="52">
        <f t="shared" si="7"/>
        <v>-57782207</v>
      </c>
      <c r="I50" s="52">
        <f t="shared" si="7"/>
        <v>35899106</v>
      </c>
      <c r="J50" s="52">
        <f t="shared" si="7"/>
        <v>59530638</v>
      </c>
      <c r="K50" s="52">
        <f t="shared" si="7"/>
        <v>-13752716</v>
      </c>
      <c r="L50" s="52">
        <f t="shared" si="7"/>
        <v>10453184</v>
      </c>
      <c r="M50" s="52">
        <f t="shared" si="7"/>
        <v>-5939397</v>
      </c>
      <c r="N50" s="52">
        <f t="shared" si="7"/>
        <v>-9238929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50291709</v>
      </c>
      <c r="X50" s="52">
        <f t="shared" si="7"/>
        <v>21631842</v>
      </c>
      <c r="Y50" s="52">
        <f t="shared" si="7"/>
        <v>28659867</v>
      </c>
      <c r="Z50" s="53">
        <f>+IF(X50&lt;&gt;0,+(Y50/X50)*100,0)</f>
        <v>132.48925819632004</v>
      </c>
      <c r="AA50" s="54">
        <f>SUM(AA47:AA49)</f>
        <v>43263740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-10105787</v>
      </c>
      <c r="F6" s="20">
        <v>-10105787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-5052899</v>
      </c>
      <c r="Y6" s="20">
        <v>5052899</v>
      </c>
      <c r="Z6" s="21">
        <v>-100</v>
      </c>
      <c r="AA6" s="22">
        <v>-10105787</v>
      </c>
    </row>
    <row r="7" spans="1:27" x14ac:dyDescent="0.25">
      <c r="A7" s="23" t="s">
        <v>35</v>
      </c>
      <c r="B7" s="17" t="s">
        <v>32</v>
      </c>
      <c r="C7" s="18">
        <v>51758879</v>
      </c>
      <c r="D7" s="18"/>
      <c r="E7" s="19">
        <v>14962105</v>
      </c>
      <c r="F7" s="20">
        <v>14962105</v>
      </c>
      <c r="G7" s="20">
        <v>-184846</v>
      </c>
      <c r="H7" s="20">
        <v>2790386</v>
      </c>
      <c r="I7" s="20"/>
      <c r="J7" s="20">
        <v>2605540</v>
      </c>
      <c r="K7" s="20">
        <v>2882134</v>
      </c>
      <c r="L7" s="20">
        <v>3036627</v>
      </c>
      <c r="M7" s="20">
        <v>2984079</v>
      </c>
      <c r="N7" s="20">
        <v>8902840</v>
      </c>
      <c r="O7" s="20"/>
      <c r="P7" s="20"/>
      <c r="Q7" s="20"/>
      <c r="R7" s="20"/>
      <c r="S7" s="20"/>
      <c r="T7" s="20"/>
      <c r="U7" s="20"/>
      <c r="V7" s="20"/>
      <c r="W7" s="20">
        <v>11508380</v>
      </c>
      <c r="X7" s="20">
        <v>7481047</v>
      </c>
      <c r="Y7" s="20">
        <v>4027333</v>
      </c>
      <c r="Z7" s="21">
        <v>53.83381497269032</v>
      </c>
      <c r="AA7" s="22">
        <v>14962105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143683</v>
      </c>
      <c r="D10" s="18"/>
      <c r="E10" s="19">
        <v>2697326</v>
      </c>
      <c r="F10" s="20">
        <v>2697326</v>
      </c>
      <c r="G10" s="20"/>
      <c r="H10" s="20">
        <v>143682</v>
      </c>
      <c r="I10" s="20"/>
      <c r="J10" s="20">
        <v>143682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143682</v>
      </c>
      <c r="X10" s="20">
        <v>1348676</v>
      </c>
      <c r="Y10" s="20">
        <v>-1204994</v>
      </c>
      <c r="Z10" s="21">
        <v>-89.346440509062219</v>
      </c>
      <c r="AA10" s="22">
        <v>2697326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51902562</v>
      </c>
      <c r="D13" s="29">
        <f>SUM(D6:D12)</f>
        <v>0</v>
      </c>
      <c r="E13" s="30">
        <f t="shared" si="0"/>
        <v>7553644</v>
      </c>
      <c r="F13" s="31">
        <f t="shared" si="0"/>
        <v>7553644</v>
      </c>
      <c r="G13" s="31">
        <f t="shared" si="0"/>
        <v>-184846</v>
      </c>
      <c r="H13" s="31">
        <f t="shared" si="0"/>
        <v>2934068</v>
      </c>
      <c r="I13" s="31">
        <f t="shared" si="0"/>
        <v>0</v>
      </c>
      <c r="J13" s="31">
        <f t="shared" si="0"/>
        <v>2749222</v>
      </c>
      <c r="K13" s="31">
        <f t="shared" si="0"/>
        <v>2882134</v>
      </c>
      <c r="L13" s="31">
        <f t="shared" si="0"/>
        <v>3036627</v>
      </c>
      <c r="M13" s="31">
        <f t="shared" si="0"/>
        <v>2984079</v>
      </c>
      <c r="N13" s="31">
        <f t="shared" si="0"/>
        <v>8902840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11652062</v>
      </c>
      <c r="X13" s="31">
        <f t="shared" si="0"/>
        <v>3776824</v>
      </c>
      <c r="Y13" s="31">
        <f t="shared" si="0"/>
        <v>7875238</v>
      </c>
      <c r="Z13" s="32">
        <f>+IF(X13&lt;&gt;0,+(Y13/X13)*100,0)</f>
        <v>208.51482621377113</v>
      </c>
      <c r="AA13" s="33">
        <f>SUM(AA6:AA12)</f>
        <v>7553644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17919338</v>
      </c>
      <c r="D17" s="18"/>
      <c r="E17" s="19">
        <v>15950404</v>
      </c>
      <c r="F17" s="20">
        <v>15950404</v>
      </c>
      <c r="G17" s="24">
        <v>5151282</v>
      </c>
      <c r="H17" s="24">
        <v>2208294</v>
      </c>
      <c r="I17" s="24"/>
      <c r="J17" s="20">
        <v>7359576</v>
      </c>
      <c r="K17" s="24">
        <v>1124762</v>
      </c>
      <c r="L17" s="24"/>
      <c r="M17" s="20">
        <v>2476332</v>
      </c>
      <c r="N17" s="24">
        <v>3601094</v>
      </c>
      <c r="O17" s="24"/>
      <c r="P17" s="24"/>
      <c r="Q17" s="20"/>
      <c r="R17" s="24"/>
      <c r="S17" s="24"/>
      <c r="T17" s="20"/>
      <c r="U17" s="24"/>
      <c r="V17" s="24"/>
      <c r="W17" s="24">
        <v>10960670</v>
      </c>
      <c r="X17" s="20">
        <v>7975202</v>
      </c>
      <c r="Y17" s="24">
        <v>2985468</v>
      </c>
      <c r="Z17" s="25">
        <v>37.434387241852932</v>
      </c>
      <c r="AA17" s="26">
        <v>15950404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17919338</v>
      </c>
      <c r="D25" s="29">
        <f t="shared" ref="D25:Y25" si="1">SUM(D15:D24)</f>
        <v>0</v>
      </c>
      <c r="E25" s="35">
        <f t="shared" si="1"/>
        <v>15950404</v>
      </c>
      <c r="F25" s="36">
        <f t="shared" si="1"/>
        <v>15950404</v>
      </c>
      <c r="G25" s="36">
        <f t="shared" si="1"/>
        <v>5151282</v>
      </c>
      <c r="H25" s="36">
        <f t="shared" si="1"/>
        <v>2208294</v>
      </c>
      <c r="I25" s="36">
        <f t="shared" si="1"/>
        <v>0</v>
      </c>
      <c r="J25" s="36">
        <f t="shared" si="1"/>
        <v>7359576</v>
      </c>
      <c r="K25" s="36">
        <f t="shared" si="1"/>
        <v>1124762</v>
      </c>
      <c r="L25" s="36">
        <f t="shared" si="1"/>
        <v>0</v>
      </c>
      <c r="M25" s="36">
        <f t="shared" si="1"/>
        <v>2476332</v>
      </c>
      <c r="N25" s="36">
        <f t="shared" si="1"/>
        <v>3601094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10960670</v>
      </c>
      <c r="X25" s="36">
        <f t="shared" si="1"/>
        <v>7975202</v>
      </c>
      <c r="Y25" s="36">
        <f t="shared" si="1"/>
        <v>2985468</v>
      </c>
      <c r="Z25" s="37">
        <f>+IF(X25&lt;&gt;0,+(Y25/X25)*100,0)</f>
        <v>37.434387241852932</v>
      </c>
      <c r="AA25" s="38">
        <f>SUM(AA15:AA24)</f>
        <v>15950404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69821900</v>
      </c>
      <c r="D26" s="29">
        <f>+D13+D25</f>
        <v>0</v>
      </c>
      <c r="E26" s="30">
        <f t="shared" si="2"/>
        <v>23504048</v>
      </c>
      <c r="F26" s="31">
        <f t="shared" si="2"/>
        <v>23504048</v>
      </c>
      <c r="G26" s="31">
        <f t="shared" si="2"/>
        <v>4966436</v>
      </c>
      <c r="H26" s="31">
        <f t="shared" si="2"/>
        <v>5142362</v>
      </c>
      <c r="I26" s="31">
        <f t="shared" si="2"/>
        <v>0</v>
      </c>
      <c r="J26" s="31">
        <f t="shared" si="2"/>
        <v>10108798</v>
      </c>
      <c r="K26" s="31">
        <f t="shared" si="2"/>
        <v>4006896</v>
      </c>
      <c r="L26" s="31">
        <f t="shared" si="2"/>
        <v>3036627</v>
      </c>
      <c r="M26" s="31">
        <f t="shared" si="2"/>
        <v>5460411</v>
      </c>
      <c r="N26" s="31">
        <f t="shared" si="2"/>
        <v>12503934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22612732</v>
      </c>
      <c r="X26" s="31">
        <f t="shared" si="2"/>
        <v>11752026</v>
      </c>
      <c r="Y26" s="31">
        <f t="shared" si="2"/>
        <v>10860706</v>
      </c>
      <c r="Z26" s="32">
        <f>+IF(X26&lt;&gt;0,+(Y26/X26)*100,0)</f>
        <v>92.415605615576411</v>
      </c>
      <c r="AA26" s="33">
        <f>+AA13+AA25</f>
        <v>23504048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9332291</v>
      </c>
      <c r="D32" s="18"/>
      <c r="E32" s="19"/>
      <c r="F32" s="20"/>
      <c r="G32" s="20">
        <v>755767</v>
      </c>
      <c r="H32" s="20">
        <v>3107686</v>
      </c>
      <c r="I32" s="20"/>
      <c r="J32" s="20">
        <v>3863453</v>
      </c>
      <c r="K32" s="20">
        <v>757902</v>
      </c>
      <c r="L32" s="20">
        <v>1049650</v>
      </c>
      <c r="M32" s="20">
        <v>787644</v>
      </c>
      <c r="N32" s="20">
        <v>2595196</v>
      </c>
      <c r="O32" s="20"/>
      <c r="P32" s="20"/>
      <c r="Q32" s="20"/>
      <c r="R32" s="20"/>
      <c r="S32" s="20"/>
      <c r="T32" s="20"/>
      <c r="U32" s="20"/>
      <c r="V32" s="20"/>
      <c r="W32" s="20">
        <v>6458649</v>
      </c>
      <c r="X32" s="20"/>
      <c r="Y32" s="20">
        <v>6458649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9332291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755767</v>
      </c>
      <c r="H37" s="31">
        <f t="shared" si="3"/>
        <v>3107686</v>
      </c>
      <c r="I37" s="31">
        <f t="shared" si="3"/>
        <v>0</v>
      </c>
      <c r="J37" s="31">
        <f t="shared" si="3"/>
        <v>3863453</v>
      </c>
      <c r="K37" s="31">
        <f t="shared" si="3"/>
        <v>757902</v>
      </c>
      <c r="L37" s="31">
        <f t="shared" si="3"/>
        <v>1049650</v>
      </c>
      <c r="M37" s="31">
        <f t="shared" si="3"/>
        <v>787644</v>
      </c>
      <c r="N37" s="31">
        <f t="shared" si="3"/>
        <v>2595196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6458649</v>
      </c>
      <c r="X37" s="31">
        <f t="shared" si="3"/>
        <v>0</v>
      </c>
      <c r="Y37" s="31">
        <f t="shared" si="3"/>
        <v>6458649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9332291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755767</v>
      </c>
      <c r="H44" s="31">
        <f t="shared" si="5"/>
        <v>3107686</v>
      </c>
      <c r="I44" s="31">
        <f t="shared" si="5"/>
        <v>0</v>
      </c>
      <c r="J44" s="31">
        <f t="shared" si="5"/>
        <v>3863453</v>
      </c>
      <c r="K44" s="31">
        <f t="shared" si="5"/>
        <v>757902</v>
      </c>
      <c r="L44" s="31">
        <f t="shared" si="5"/>
        <v>1049650</v>
      </c>
      <c r="M44" s="31">
        <f t="shared" si="5"/>
        <v>787644</v>
      </c>
      <c r="N44" s="31">
        <f t="shared" si="5"/>
        <v>2595196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6458649</v>
      </c>
      <c r="X44" s="31">
        <f t="shared" si="5"/>
        <v>0</v>
      </c>
      <c r="Y44" s="31">
        <f t="shared" si="5"/>
        <v>6458649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60489609</v>
      </c>
      <c r="D45" s="42">
        <f t="shared" si="6"/>
        <v>0</v>
      </c>
      <c r="E45" s="43">
        <f t="shared" si="6"/>
        <v>23504048</v>
      </c>
      <c r="F45" s="44">
        <f t="shared" si="6"/>
        <v>23504048</v>
      </c>
      <c r="G45" s="44">
        <f t="shared" si="6"/>
        <v>4210669</v>
      </c>
      <c r="H45" s="44">
        <f t="shared" si="6"/>
        <v>2034676</v>
      </c>
      <c r="I45" s="44">
        <f t="shared" si="6"/>
        <v>0</v>
      </c>
      <c r="J45" s="44">
        <f t="shared" si="6"/>
        <v>6245345</v>
      </c>
      <c r="K45" s="44">
        <f t="shared" si="6"/>
        <v>3248994</v>
      </c>
      <c r="L45" s="44">
        <f t="shared" si="6"/>
        <v>1986977</v>
      </c>
      <c r="M45" s="44">
        <f t="shared" si="6"/>
        <v>4672767</v>
      </c>
      <c r="N45" s="44">
        <f t="shared" si="6"/>
        <v>9908738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16154083</v>
      </c>
      <c r="X45" s="44">
        <f t="shared" si="6"/>
        <v>11752026</v>
      </c>
      <c r="Y45" s="44">
        <f t="shared" si="6"/>
        <v>4402057</v>
      </c>
      <c r="Z45" s="45">
        <f>+IF(X45&lt;&gt;0,+(Y45/X45)*100,0)</f>
        <v>37.457856202836851</v>
      </c>
      <c r="AA45" s="46">
        <f>+AA26-AA44</f>
        <v>23504048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1122549</v>
      </c>
      <c r="D7" s="18"/>
      <c r="E7" s="19">
        <v>-132474</v>
      </c>
      <c r="F7" s="20">
        <v>-132474</v>
      </c>
      <c r="G7" s="20">
        <v>2085791</v>
      </c>
      <c r="H7" s="20">
        <v>337172</v>
      </c>
      <c r="I7" s="20">
        <v>706792</v>
      </c>
      <c r="J7" s="20">
        <v>3129755</v>
      </c>
      <c r="K7" s="20">
        <v>722923</v>
      </c>
      <c r="L7" s="20">
        <v>1010705</v>
      </c>
      <c r="M7" s="20">
        <v>756637</v>
      </c>
      <c r="N7" s="20">
        <v>2490265</v>
      </c>
      <c r="O7" s="20"/>
      <c r="P7" s="20"/>
      <c r="Q7" s="20"/>
      <c r="R7" s="20"/>
      <c r="S7" s="20"/>
      <c r="T7" s="20"/>
      <c r="U7" s="20"/>
      <c r="V7" s="20"/>
      <c r="W7" s="20">
        <v>5620020</v>
      </c>
      <c r="X7" s="20">
        <v>-66234</v>
      </c>
      <c r="Y7" s="20">
        <v>5686254</v>
      </c>
      <c r="Z7" s="21">
        <v>-8585.0982878883951</v>
      </c>
      <c r="AA7" s="22">
        <v>-132474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5238</v>
      </c>
      <c r="D10" s="18"/>
      <c r="E10" s="19">
        <v>-1109340</v>
      </c>
      <c r="F10" s="20">
        <v>-1109340</v>
      </c>
      <c r="G10" s="20"/>
      <c r="H10" s="20">
        <v>5238</v>
      </c>
      <c r="I10" s="20"/>
      <c r="J10" s="20">
        <v>5238</v>
      </c>
      <c r="K10" s="20"/>
      <c r="L10" s="20">
        <v>-20762</v>
      </c>
      <c r="M10" s="20">
        <v>-84847</v>
      </c>
      <c r="N10" s="20">
        <v>-105609</v>
      </c>
      <c r="O10" s="20"/>
      <c r="P10" s="20"/>
      <c r="Q10" s="20"/>
      <c r="R10" s="20"/>
      <c r="S10" s="20"/>
      <c r="T10" s="20"/>
      <c r="U10" s="20"/>
      <c r="V10" s="20"/>
      <c r="W10" s="20">
        <v>-100371</v>
      </c>
      <c r="X10" s="20">
        <v>-554676</v>
      </c>
      <c r="Y10" s="20">
        <v>454305</v>
      </c>
      <c r="Z10" s="21">
        <v>-81.904571317309561</v>
      </c>
      <c r="AA10" s="22">
        <v>-1109340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1127787</v>
      </c>
      <c r="D13" s="29">
        <f>SUM(D6:D12)</f>
        <v>0</v>
      </c>
      <c r="E13" s="30">
        <f t="shared" si="0"/>
        <v>-1241814</v>
      </c>
      <c r="F13" s="31">
        <f t="shared" si="0"/>
        <v>-1241814</v>
      </c>
      <c r="G13" s="31">
        <f t="shared" si="0"/>
        <v>2085791</v>
      </c>
      <c r="H13" s="31">
        <f t="shared" si="0"/>
        <v>342410</v>
      </c>
      <c r="I13" s="31">
        <f t="shared" si="0"/>
        <v>706792</v>
      </c>
      <c r="J13" s="31">
        <f t="shared" si="0"/>
        <v>3134993</v>
      </c>
      <c r="K13" s="31">
        <f t="shared" si="0"/>
        <v>722923</v>
      </c>
      <c r="L13" s="31">
        <f t="shared" si="0"/>
        <v>989943</v>
      </c>
      <c r="M13" s="31">
        <f t="shared" si="0"/>
        <v>671790</v>
      </c>
      <c r="N13" s="31">
        <f t="shared" si="0"/>
        <v>2384656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5519649</v>
      </c>
      <c r="X13" s="31">
        <f t="shared" si="0"/>
        <v>-620910</v>
      </c>
      <c r="Y13" s="31">
        <f t="shared" si="0"/>
        <v>6140559</v>
      </c>
      <c r="Z13" s="32">
        <f>+IF(X13&lt;&gt;0,+(Y13/X13)*100,0)</f>
        <v>-988.96120210658546</v>
      </c>
      <c r="AA13" s="33">
        <f>SUM(AA6:AA12)</f>
        <v>-1241814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196892472</v>
      </c>
      <c r="D17" s="18"/>
      <c r="E17" s="19">
        <v>154289055</v>
      </c>
      <c r="F17" s="20">
        <v>154289055</v>
      </c>
      <c r="G17" s="24">
        <v>191599410</v>
      </c>
      <c r="H17" s="24">
        <v>6284771</v>
      </c>
      <c r="I17" s="24">
        <v>7696686</v>
      </c>
      <c r="J17" s="20">
        <v>205580867</v>
      </c>
      <c r="K17" s="24">
        <v>4586580</v>
      </c>
      <c r="L17" s="24">
        <v>-541121</v>
      </c>
      <c r="M17" s="20">
        <v>5674877</v>
      </c>
      <c r="N17" s="24">
        <v>9720336</v>
      </c>
      <c r="O17" s="24"/>
      <c r="P17" s="24"/>
      <c r="Q17" s="20"/>
      <c r="R17" s="24"/>
      <c r="S17" s="24"/>
      <c r="T17" s="20"/>
      <c r="U17" s="24"/>
      <c r="V17" s="24"/>
      <c r="W17" s="24">
        <v>215301203</v>
      </c>
      <c r="X17" s="20">
        <v>77144526</v>
      </c>
      <c r="Y17" s="24">
        <v>138156677</v>
      </c>
      <c r="Z17" s="25">
        <v>179.0881144308282</v>
      </c>
      <c r="AA17" s="26">
        <v>154289055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196892472</v>
      </c>
      <c r="D25" s="29">
        <f t="shared" ref="D25:Y25" si="1">SUM(D15:D24)</f>
        <v>0</v>
      </c>
      <c r="E25" s="35">
        <f t="shared" si="1"/>
        <v>154289055</v>
      </c>
      <c r="F25" s="36">
        <f t="shared" si="1"/>
        <v>154289055</v>
      </c>
      <c r="G25" s="36">
        <f t="shared" si="1"/>
        <v>191599410</v>
      </c>
      <c r="H25" s="36">
        <f t="shared" si="1"/>
        <v>6284771</v>
      </c>
      <c r="I25" s="36">
        <f t="shared" si="1"/>
        <v>7696686</v>
      </c>
      <c r="J25" s="36">
        <f t="shared" si="1"/>
        <v>205580867</v>
      </c>
      <c r="K25" s="36">
        <f t="shared" si="1"/>
        <v>4586580</v>
      </c>
      <c r="L25" s="36">
        <f t="shared" si="1"/>
        <v>-541121</v>
      </c>
      <c r="M25" s="36">
        <f t="shared" si="1"/>
        <v>5674877</v>
      </c>
      <c r="N25" s="36">
        <f t="shared" si="1"/>
        <v>9720336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215301203</v>
      </c>
      <c r="X25" s="36">
        <f t="shared" si="1"/>
        <v>77144526</v>
      </c>
      <c r="Y25" s="36">
        <f t="shared" si="1"/>
        <v>138156677</v>
      </c>
      <c r="Z25" s="37">
        <f>+IF(X25&lt;&gt;0,+(Y25/X25)*100,0)</f>
        <v>179.0881144308282</v>
      </c>
      <c r="AA25" s="38">
        <f>SUM(AA15:AA24)</f>
        <v>154289055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198020259</v>
      </c>
      <c r="D26" s="29">
        <f>+D13+D25</f>
        <v>0</v>
      </c>
      <c r="E26" s="30">
        <f t="shared" si="2"/>
        <v>153047241</v>
      </c>
      <c r="F26" s="31">
        <f t="shared" si="2"/>
        <v>153047241</v>
      </c>
      <c r="G26" s="31">
        <f t="shared" si="2"/>
        <v>193685201</v>
      </c>
      <c r="H26" s="31">
        <f t="shared" si="2"/>
        <v>6627181</v>
      </c>
      <c r="I26" s="31">
        <f t="shared" si="2"/>
        <v>8403478</v>
      </c>
      <c r="J26" s="31">
        <f t="shared" si="2"/>
        <v>208715860</v>
      </c>
      <c r="K26" s="31">
        <f t="shared" si="2"/>
        <v>5309503</v>
      </c>
      <c r="L26" s="31">
        <f t="shared" si="2"/>
        <v>448822</v>
      </c>
      <c r="M26" s="31">
        <f t="shared" si="2"/>
        <v>6346667</v>
      </c>
      <c r="N26" s="31">
        <f t="shared" si="2"/>
        <v>12104992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220820852</v>
      </c>
      <c r="X26" s="31">
        <f t="shared" si="2"/>
        <v>76523616</v>
      </c>
      <c r="Y26" s="31">
        <f t="shared" si="2"/>
        <v>144297236</v>
      </c>
      <c r="Z26" s="32">
        <f>+IF(X26&lt;&gt;0,+(Y26/X26)*100,0)</f>
        <v>188.5656265903587</v>
      </c>
      <c r="AA26" s="33">
        <f>+AA13+AA25</f>
        <v>153047241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676411</v>
      </c>
      <c r="D31" s="18"/>
      <c r="E31" s="19">
        <v>669569</v>
      </c>
      <c r="F31" s="20">
        <v>669569</v>
      </c>
      <c r="G31" s="20">
        <v>676411</v>
      </c>
      <c r="H31" s="20">
        <v>-971</v>
      </c>
      <c r="I31" s="20">
        <v>-4739</v>
      </c>
      <c r="J31" s="20">
        <v>670701</v>
      </c>
      <c r="K31" s="20">
        <v>-1162</v>
      </c>
      <c r="L31" s="20">
        <v>2099</v>
      </c>
      <c r="M31" s="20">
        <v>577</v>
      </c>
      <c r="N31" s="20">
        <v>1514</v>
      </c>
      <c r="O31" s="20"/>
      <c r="P31" s="20"/>
      <c r="Q31" s="20"/>
      <c r="R31" s="20"/>
      <c r="S31" s="20"/>
      <c r="T31" s="20"/>
      <c r="U31" s="20"/>
      <c r="V31" s="20"/>
      <c r="W31" s="20">
        <v>672215</v>
      </c>
      <c r="X31" s="20">
        <v>334782</v>
      </c>
      <c r="Y31" s="20">
        <v>337433</v>
      </c>
      <c r="Z31" s="21">
        <v>100.79185858260003</v>
      </c>
      <c r="AA31" s="22">
        <v>669569</v>
      </c>
    </row>
    <row r="32" spans="1:27" x14ac:dyDescent="0.25">
      <c r="A32" s="23" t="s">
        <v>59</v>
      </c>
      <c r="B32" s="17" t="s">
        <v>32</v>
      </c>
      <c r="C32" s="18">
        <v>26382335</v>
      </c>
      <c r="D32" s="18"/>
      <c r="E32" s="19">
        <v>16250000</v>
      </c>
      <c r="F32" s="20">
        <v>16250000</v>
      </c>
      <c r="G32" s="20">
        <v>22692655</v>
      </c>
      <c r="H32" s="20">
        <v>3189680</v>
      </c>
      <c r="I32" s="20"/>
      <c r="J32" s="20">
        <v>25882335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25882335</v>
      </c>
      <c r="X32" s="20">
        <v>8125002</v>
      </c>
      <c r="Y32" s="20">
        <v>17757333</v>
      </c>
      <c r="Z32" s="21">
        <v>218.55173697188013</v>
      </c>
      <c r="AA32" s="22">
        <v>16250000</v>
      </c>
    </row>
    <row r="33" spans="1:27" x14ac:dyDescent="0.25">
      <c r="A33" s="23" t="s">
        <v>60</v>
      </c>
      <c r="B33" s="17" t="s">
        <v>32</v>
      </c>
      <c r="C33" s="18">
        <v>505040</v>
      </c>
      <c r="D33" s="18"/>
      <c r="E33" s="19">
        <v>5391000</v>
      </c>
      <c r="F33" s="20">
        <v>5391000</v>
      </c>
      <c r="G33" s="20">
        <v>47358716</v>
      </c>
      <c r="H33" s="20">
        <v>-30787144</v>
      </c>
      <c r="I33" s="20">
        <v>12225764</v>
      </c>
      <c r="J33" s="20">
        <v>28797336</v>
      </c>
      <c r="K33" s="20">
        <v>6721078</v>
      </c>
      <c r="L33" s="20">
        <v>10049380</v>
      </c>
      <c r="M33" s="20">
        <v>8609767</v>
      </c>
      <c r="N33" s="20">
        <v>25380225</v>
      </c>
      <c r="O33" s="20"/>
      <c r="P33" s="20"/>
      <c r="Q33" s="20"/>
      <c r="R33" s="20"/>
      <c r="S33" s="20"/>
      <c r="T33" s="20"/>
      <c r="U33" s="20"/>
      <c r="V33" s="20"/>
      <c r="W33" s="20">
        <v>54177561</v>
      </c>
      <c r="X33" s="20">
        <v>2695506</v>
      </c>
      <c r="Y33" s="20">
        <v>51482055</v>
      </c>
      <c r="Z33" s="21">
        <v>1909.9217364012545</v>
      </c>
      <c r="AA33" s="22">
        <v>5391000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8632048</v>
      </c>
      <c r="D35" s="18"/>
      <c r="E35" s="19">
        <v>7851292</v>
      </c>
      <c r="F35" s="20">
        <v>7851292</v>
      </c>
      <c r="G35" s="20">
        <v>8671283</v>
      </c>
      <c r="H35" s="20">
        <v>30587</v>
      </c>
      <c r="I35" s="20">
        <v>51311</v>
      </c>
      <c r="J35" s="20">
        <v>8753181</v>
      </c>
      <c r="K35" s="20">
        <v>39653</v>
      </c>
      <c r="L35" s="20">
        <v>79727</v>
      </c>
      <c r="M35" s="20">
        <v>43209</v>
      </c>
      <c r="N35" s="20">
        <v>162589</v>
      </c>
      <c r="O35" s="20"/>
      <c r="P35" s="20"/>
      <c r="Q35" s="20"/>
      <c r="R35" s="20"/>
      <c r="S35" s="20"/>
      <c r="T35" s="20"/>
      <c r="U35" s="20"/>
      <c r="V35" s="20"/>
      <c r="W35" s="20">
        <v>8915770</v>
      </c>
      <c r="X35" s="20">
        <v>3925650</v>
      </c>
      <c r="Y35" s="20">
        <v>4990120</v>
      </c>
      <c r="Z35" s="21">
        <v>127.11576426833773</v>
      </c>
      <c r="AA35" s="22">
        <v>7851292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36195834</v>
      </c>
      <c r="D37" s="29">
        <f t="shared" ref="D37:Y37" si="3">SUM(D29:D36)</f>
        <v>0</v>
      </c>
      <c r="E37" s="30">
        <f t="shared" si="3"/>
        <v>30161861</v>
      </c>
      <c r="F37" s="31">
        <f t="shared" si="3"/>
        <v>30161861</v>
      </c>
      <c r="G37" s="31">
        <f t="shared" si="3"/>
        <v>79399065</v>
      </c>
      <c r="H37" s="31">
        <f t="shared" si="3"/>
        <v>-27567848</v>
      </c>
      <c r="I37" s="31">
        <f t="shared" si="3"/>
        <v>12272336</v>
      </c>
      <c r="J37" s="31">
        <f t="shared" si="3"/>
        <v>64103553</v>
      </c>
      <c r="K37" s="31">
        <f t="shared" si="3"/>
        <v>6759569</v>
      </c>
      <c r="L37" s="31">
        <f t="shared" si="3"/>
        <v>10131206</v>
      </c>
      <c r="M37" s="31">
        <f t="shared" si="3"/>
        <v>8653553</v>
      </c>
      <c r="N37" s="31">
        <f t="shared" si="3"/>
        <v>25544328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89647881</v>
      </c>
      <c r="X37" s="31">
        <f t="shared" si="3"/>
        <v>15080940</v>
      </c>
      <c r="Y37" s="31">
        <f t="shared" si="3"/>
        <v>74566941</v>
      </c>
      <c r="Z37" s="32">
        <f>+IF(X37&lt;&gt;0,+(Y37/X37)*100,0)</f>
        <v>494.44491523737912</v>
      </c>
      <c r="AA37" s="33">
        <f>SUM(AA29:AA36)</f>
        <v>30161861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36195834</v>
      </c>
      <c r="D44" s="29">
        <f>+D37+D43</f>
        <v>0</v>
      </c>
      <c r="E44" s="30">
        <f t="shared" si="5"/>
        <v>30161861</v>
      </c>
      <c r="F44" s="31">
        <f t="shared" si="5"/>
        <v>30161861</v>
      </c>
      <c r="G44" s="31">
        <f t="shared" si="5"/>
        <v>79399065</v>
      </c>
      <c r="H44" s="31">
        <f t="shared" si="5"/>
        <v>-27567848</v>
      </c>
      <c r="I44" s="31">
        <f t="shared" si="5"/>
        <v>12272336</v>
      </c>
      <c r="J44" s="31">
        <f t="shared" si="5"/>
        <v>64103553</v>
      </c>
      <c r="K44" s="31">
        <f t="shared" si="5"/>
        <v>6759569</v>
      </c>
      <c r="L44" s="31">
        <f t="shared" si="5"/>
        <v>10131206</v>
      </c>
      <c r="M44" s="31">
        <f t="shared" si="5"/>
        <v>8653553</v>
      </c>
      <c r="N44" s="31">
        <f t="shared" si="5"/>
        <v>25544328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89647881</v>
      </c>
      <c r="X44" s="31">
        <f t="shared" si="5"/>
        <v>15080940</v>
      </c>
      <c r="Y44" s="31">
        <f t="shared" si="5"/>
        <v>74566941</v>
      </c>
      <c r="Z44" s="32">
        <f>+IF(X44&lt;&gt;0,+(Y44/X44)*100,0)</f>
        <v>494.44491523737912</v>
      </c>
      <c r="AA44" s="33">
        <f>+AA37+AA43</f>
        <v>30161861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161824425</v>
      </c>
      <c r="D45" s="42">
        <f t="shared" si="6"/>
        <v>0</v>
      </c>
      <c r="E45" s="43">
        <f t="shared" si="6"/>
        <v>122885380</v>
      </c>
      <c r="F45" s="44">
        <f t="shared" si="6"/>
        <v>122885380</v>
      </c>
      <c r="G45" s="44">
        <f t="shared" si="6"/>
        <v>114286136</v>
      </c>
      <c r="H45" s="44">
        <f t="shared" si="6"/>
        <v>34195029</v>
      </c>
      <c r="I45" s="44">
        <f t="shared" si="6"/>
        <v>-3868858</v>
      </c>
      <c r="J45" s="44">
        <f t="shared" si="6"/>
        <v>144612307</v>
      </c>
      <c r="K45" s="44">
        <f t="shared" si="6"/>
        <v>-1450066</v>
      </c>
      <c r="L45" s="44">
        <f t="shared" si="6"/>
        <v>-9682384</v>
      </c>
      <c r="M45" s="44">
        <f t="shared" si="6"/>
        <v>-2306886</v>
      </c>
      <c r="N45" s="44">
        <f t="shared" si="6"/>
        <v>-13439336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131172971</v>
      </c>
      <c r="X45" s="44">
        <f t="shared" si="6"/>
        <v>61442676</v>
      </c>
      <c r="Y45" s="44">
        <f t="shared" si="6"/>
        <v>69730295</v>
      </c>
      <c r="Z45" s="45">
        <f>+IF(X45&lt;&gt;0,+(Y45/X45)*100,0)</f>
        <v>113.48837573415584</v>
      </c>
      <c r="AA45" s="46">
        <f>+AA26-AA44</f>
        <v>122885380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98318187</v>
      </c>
      <c r="D47" s="18"/>
      <c r="E47" s="19">
        <v>100470461</v>
      </c>
      <c r="F47" s="20">
        <v>100470461</v>
      </c>
      <c r="G47" s="20">
        <v>81484984</v>
      </c>
      <c r="H47" s="20">
        <v>16995068</v>
      </c>
      <c r="I47" s="20">
        <v>-128064</v>
      </c>
      <c r="J47" s="20">
        <v>98351988</v>
      </c>
      <c r="K47" s="20">
        <v>146269</v>
      </c>
      <c r="L47" s="20">
        <v>226318</v>
      </c>
      <c r="M47" s="20">
        <v>-358704</v>
      </c>
      <c r="N47" s="20">
        <v>13883</v>
      </c>
      <c r="O47" s="20"/>
      <c r="P47" s="20"/>
      <c r="Q47" s="20"/>
      <c r="R47" s="20"/>
      <c r="S47" s="20"/>
      <c r="T47" s="20"/>
      <c r="U47" s="20"/>
      <c r="V47" s="20"/>
      <c r="W47" s="20">
        <v>98365871</v>
      </c>
      <c r="X47" s="20">
        <v>50235234</v>
      </c>
      <c r="Y47" s="20">
        <v>48130637</v>
      </c>
      <c r="Z47" s="47">
        <v>95.810516180734822</v>
      </c>
      <c r="AA47" s="22">
        <v>100470461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98318187</v>
      </c>
      <c r="D50" s="50">
        <f t="shared" ref="D50:Y50" si="7">SUM(D47:D49)</f>
        <v>0</v>
      </c>
      <c r="E50" s="51">
        <f t="shared" si="7"/>
        <v>100470461</v>
      </c>
      <c r="F50" s="52">
        <f t="shared" si="7"/>
        <v>100470461</v>
      </c>
      <c r="G50" s="52">
        <f t="shared" si="7"/>
        <v>81484984</v>
      </c>
      <c r="H50" s="52">
        <f t="shared" si="7"/>
        <v>16995068</v>
      </c>
      <c r="I50" s="52">
        <f t="shared" si="7"/>
        <v>-128064</v>
      </c>
      <c r="J50" s="52">
        <f t="shared" si="7"/>
        <v>98351988</v>
      </c>
      <c r="K50" s="52">
        <f t="shared" si="7"/>
        <v>146269</v>
      </c>
      <c r="L50" s="52">
        <f t="shared" si="7"/>
        <v>226318</v>
      </c>
      <c r="M50" s="52">
        <f t="shared" si="7"/>
        <v>-358704</v>
      </c>
      <c r="N50" s="52">
        <f t="shared" si="7"/>
        <v>13883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98365871</v>
      </c>
      <c r="X50" s="52">
        <f t="shared" si="7"/>
        <v>50235234</v>
      </c>
      <c r="Y50" s="52">
        <f t="shared" si="7"/>
        <v>48130637</v>
      </c>
      <c r="Z50" s="53">
        <f>+IF(X50&lt;&gt;0,+(Y50/X50)*100,0)</f>
        <v>95.810516180734822</v>
      </c>
      <c r="AA50" s="54">
        <f>SUM(AA47:AA49)</f>
        <v>100470461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-141501283</v>
      </c>
      <c r="D6" s="18"/>
      <c r="E6" s="19">
        <v>7366875</v>
      </c>
      <c r="F6" s="20">
        <v>7366875</v>
      </c>
      <c r="G6" s="20">
        <v>-141697503</v>
      </c>
      <c r="H6" s="20">
        <v>-1386479</v>
      </c>
      <c r="I6" s="20">
        <v>-194249</v>
      </c>
      <c r="J6" s="20">
        <v>-143278231</v>
      </c>
      <c r="K6" s="20">
        <v>-973550</v>
      </c>
      <c r="L6" s="20">
        <v>15461925</v>
      </c>
      <c r="M6" s="20">
        <v>19512466</v>
      </c>
      <c r="N6" s="20">
        <v>34000841</v>
      </c>
      <c r="O6" s="20"/>
      <c r="P6" s="20"/>
      <c r="Q6" s="20"/>
      <c r="R6" s="20"/>
      <c r="S6" s="20"/>
      <c r="T6" s="20"/>
      <c r="U6" s="20"/>
      <c r="V6" s="20"/>
      <c r="W6" s="20">
        <v>-109277390</v>
      </c>
      <c r="X6" s="20">
        <v>3683448</v>
      </c>
      <c r="Y6" s="20">
        <v>-112960838</v>
      </c>
      <c r="Z6" s="21">
        <v>-3066.7146108754623</v>
      </c>
      <c r="AA6" s="22">
        <v>7366875</v>
      </c>
    </row>
    <row r="7" spans="1:27" x14ac:dyDescent="0.25">
      <c r="A7" s="23" t="s">
        <v>35</v>
      </c>
      <c r="B7" s="17" t="s">
        <v>32</v>
      </c>
      <c r="C7" s="18">
        <v>51893423</v>
      </c>
      <c r="D7" s="18"/>
      <c r="E7" s="19">
        <v>5439878</v>
      </c>
      <c r="F7" s="20">
        <v>5439878</v>
      </c>
      <c r="G7" s="20">
        <v>108615267</v>
      </c>
      <c r="H7" s="20">
        <v>-45141184</v>
      </c>
      <c r="I7" s="20">
        <v>6139115</v>
      </c>
      <c r="J7" s="20">
        <v>69613198</v>
      </c>
      <c r="K7" s="20">
        <v>5480781</v>
      </c>
      <c r="L7" s="20">
        <v>5232930</v>
      </c>
      <c r="M7" s="20">
        <v>5530787</v>
      </c>
      <c r="N7" s="20">
        <v>16244498</v>
      </c>
      <c r="O7" s="20"/>
      <c r="P7" s="20"/>
      <c r="Q7" s="20"/>
      <c r="R7" s="20"/>
      <c r="S7" s="20"/>
      <c r="T7" s="20"/>
      <c r="U7" s="20"/>
      <c r="V7" s="20"/>
      <c r="W7" s="20">
        <v>85857696</v>
      </c>
      <c r="X7" s="20">
        <v>2719932</v>
      </c>
      <c r="Y7" s="20">
        <v>83137764</v>
      </c>
      <c r="Z7" s="21">
        <v>3056.6118564728827</v>
      </c>
      <c r="AA7" s="22">
        <v>5439878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32027587</v>
      </c>
      <c r="D10" s="18"/>
      <c r="E10" s="19">
        <v>29826231</v>
      </c>
      <c r="F10" s="20">
        <v>29826231</v>
      </c>
      <c r="G10" s="20">
        <v>3933555</v>
      </c>
      <c r="H10" s="20">
        <v>28094033</v>
      </c>
      <c r="I10" s="20"/>
      <c r="J10" s="20">
        <v>32027588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32027588</v>
      </c>
      <c r="X10" s="20">
        <v>31076227</v>
      </c>
      <c r="Y10" s="20">
        <v>951361</v>
      </c>
      <c r="Z10" s="21">
        <v>3.0613787188515516</v>
      </c>
      <c r="AA10" s="22">
        <v>29826231</v>
      </c>
    </row>
    <row r="11" spans="1:27" x14ac:dyDescent="0.25">
      <c r="A11" s="23" t="s">
        <v>39</v>
      </c>
      <c r="B11" s="17" t="s">
        <v>32</v>
      </c>
      <c r="C11" s="18">
        <v>23828490</v>
      </c>
      <c r="D11" s="18"/>
      <c r="E11" s="19"/>
      <c r="F11" s="20"/>
      <c r="G11" s="24">
        <v>16220225</v>
      </c>
      <c r="H11" s="24">
        <v>7746890</v>
      </c>
      <c r="I11" s="24">
        <v>4338</v>
      </c>
      <c r="J11" s="20">
        <v>23971453</v>
      </c>
      <c r="K11" s="24">
        <v>321922</v>
      </c>
      <c r="L11" s="24">
        <v>38576</v>
      </c>
      <c r="M11" s="20">
        <v>368627</v>
      </c>
      <c r="N11" s="24">
        <v>729125</v>
      </c>
      <c r="O11" s="24"/>
      <c r="P11" s="24"/>
      <c r="Q11" s="20"/>
      <c r="R11" s="24"/>
      <c r="S11" s="24"/>
      <c r="T11" s="20"/>
      <c r="U11" s="24"/>
      <c r="V11" s="24"/>
      <c r="W11" s="24">
        <v>24700578</v>
      </c>
      <c r="X11" s="20"/>
      <c r="Y11" s="24">
        <v>24700578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-62208</v>
      </c>
      <c r="D12" s="18"/>
      <c r="E12" s="19"/>
      <c r="F12" s="20"/>
      <c r="G12" s="20">
        <v>-62208</v>
      </c>
      <c r="H12" s="20"/>
      <c r="I12" s="20"/>
      <c r="J12" s="20">
        <v>-62208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-62208</v>
      </c>
      <c r="X12" s="20"/>
      <c r="Y12" s="20">
        <v>-62208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-33813991</v>
      </c>
      <c r="D13" s="29">
        <f>SUM(D6:D12)</f>
        <v>0</v>
      </c>
      <c r="E13" s="30">
        <f t="shared" si="0"/>
        <v>42632984</v>
      </c>
      <c r="F13" s="31">
        <f t="shared" si="0"/>
        <v>42632984</v>
      </c>
      <c r="G13" s="31">
        <f t="shared" si="0"/>
        <v>-12990664</v>
      </c>
      <c r="H13" s="31">
        <f t="shared" si="0"/>
        <v>-10686740</v>
      </c>
      <c r="I13" s="31">
        <f t="shared" si="0"/>
        <v>5949204</v>
      </c>
      <c r="J13" s="31">
        <f t="shared" si="0"/>
        <v>-17728200</v>
      </c>
      <c r="K13" s="31">
        <f t="shared" si="0"/>
        <v>4829153</v>
      </c>
      <c r="L13" s="31">
        <f t="shared" si="0"/>
        <v>20733431</v>
      </c>
      <c r="M13" s="31">
        <f t="shared" si="0"/>
        <v>25411880</v>
      </c>
      <c r="N13" s="31">
        <f t="shared" si="0"/>
        <v>50974464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33246264</v>
      </c>
      <c r="X13" s="31">
        <f t="shared" si="0"/>
        <v>37479607</v>
      </c>
      <c r="Y13" s="31">
        <f t="shared" si="0"/>
        <v>-4233343</v>
      </c>
      <c r="Z13" s="32">
        <f>+IF(X13&lt;&gt;0,+(Y13/X13)*100,0)</f>
        <v>-11.295057069301714</v>
      </c>
      <c r="AA13" s="33">
        <f>SUM(AA6:AA12)</f>
        <v>42632984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303111720</v>
      </c>
      <c r="D17" s="18"/>
      <c r="E17" s="19">
        <v>801809</v>
      </c>
      <c r="F17" s="20">
        <v>801809</v>
      </c>
      <c r="G17" s="24">
        <v>375854205</v>
      </c>
      <c r="H17" s="24">
        <v>-10187583</v>
      </c>
      <c r="I17" s="24"/>
      <c r="J17" s="20">
        <v>365666622</v>
      </c>
      <c r="K17" s="24">
        <v>1578652</v>
      </c>
      <c r="L17" s="24"/>
      <c r="M17" s="20">
        <v>1585000</v>
      </c>
      <c r="N17" s="24">
        <v>3163652</v>
      </c>
      <c r="O17" s="24"/>
      <c r="P17" s="24"/>
      <c r="Q17" s="20"/>
      <c r="R17" s="24"/>
      <c r="S17" s="24"/>
      <c r="T17" s="20"/>
      <c r="U17" s="24"/>
      <c r="V17" s="24"/>
      <c r="W17" s="24">
        <v>368830274</v>
      </c>
      <c r="X17" s="20">
        <v>400902</v>
      </c>
      <c r="Y17" s="24">
        <v>368429372</v>
      </c>
      <c r="Z17" s="25">
        <v>91900.10825588298</v>
      </c>
      <c r="AA17" s="26">
        <v>801809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303111720</v>
      </c>
      <c r="D25" s="29">
        <f t="shared" ref="D25:Y25" si="1">SUM(D15:D24)</f>
        <v>0</v>
      </c>
      <c r="E25" s="35">
        <f t="shared" si="1"/>
        <v>801809</v>
      </c>
      <c r="F25" s="36">
        <f t="shared" si="1"/>
        <v>801809</v>
      </c>
      <c r="G25" s="36">
        <f t="shared" si="1"/>
        <v>375854205</v>
      </c>
      <c r="H25" s="36">
        <f t="shared" si="1"/>
        <v>-10187583</v>
      </c>
      <c r="I25" s="36">
        <f t="shared" si="1"/>
        <v>0</v>
      </c>
      <c r="J25" s="36">
        <f t="shared" si="1"/>
        <v>365666622</v>
      </c>
      <c r="K25" s="36">
        <f t="shared" si="1"/>
        <v>1578652</v>
      </c>
      <c r="L25" s="36">
        <f t="shared" si="1"/>
        <v>0</v>
      </c>
      <c r="M25" s="36">
        <f t="shared" si="1"/>
        <v>1585000</v>
      </c>
      <c r="N25" s="36">
        <f t="shared" si="1"/>
        <v>3163652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368830274</v>
      </c>
      <c r="X25" s="36">
        <f t="shared" si="1"/>
        <v>400902</v>
      </c>
      <c r="Y25" s="36">
        <f t="shared" si="1"/>
        <v>368429372</v>
      </c>
      <c r="Z25" s="37">
        <f>+IF(X25&lt;&gt;0,+(Y25/X25)*100,0)</f>
        <v>91900.10825588298</v>
      </c>
      <c r="AA25" s="38">
        <f>SUM(AA15:AA24)</f>
        <v>801809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269297729</v>
      </c>
      <c r="D26" s="29">
        <f>+D13+D25</f>
        <v>0</v>
      </c>
      <c r="E26" s="30">
        <f t="shared" si="2"/>
        <v>43434793</v>
      </c>
      <c r="F26" s="31">
        <f t="shared" si="2"/>
        <v>43434793</v>
      </c>
      <c r="G26" s="31">
        <f t="shared" si="2"/>
        <v>362863541</v>
      </c>
      <c r="H26" s="31">
        <f t="shared" si="2"/>
        <v>-20874323</v>
      </c>
      <c r="I26" s="31">
        <f t="shared" si="2"/>
        <v>5949204</v>
      </c>
      <c r="J26" s="31">
        <f t="shared" si="2"/>
        <v>347938422</v>
      </c>
      <c r="K26" s="31">
        <f t="shared" si="2"/>
        <v>6407805</v>
      </c>
      <c r="L26" s="31">
        <f t="shared" si="2"/>
        <v>20733431</v>
      </c>
      <c r="M26" s="31">
        <f t="shared" si="2"/>
        <v>26996880</v>
      </c>
      <c r="N26" s="31">
        <f t="shared" si="2"/>
        <v>54138116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402076538</v>
      </c>
      <c r="X26" s="31">
        <f t="shared" si="2"/>
        <v>37880509</v>
      </c>
      <c r="Y26" s="31">
        <f t="shared" si="2"/>
        <v>364196029</v>
      </c>
      <c r="Z26" s="32">
        <f>+IF(X26&lt;&gt;0,+(Y26/X26)*100,0)</f>
        <v>961.43383131414635</v>
      </c>
      <c r="AA26" s="33">
        <f>+AA13+AA25</f>
        <v>43434793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2475870</v>
      </c>
      <c r="D31" s="18"/>
      <c r="E31" s="19"/>
      <c r="F31" s="20"/>
      <c r="G31" s="20">
        <v>2635591</v>
      </c>
      <c r="H31" s="20">
        <v>-150379</v>
      </c>
      <c r="I31" s="20">
        <v>5621</v>
      </c>
      <c r="J31" s="20">
        <v>2490833</v>
      </c>
      <c r="K31" s="20">
        <v>23127</v>
      </c>
      <c r="L31" s="20">
        <v>-498</v>
      </c>
      <c r="M31" s="20">
        <v>-2757</v>
      </c>
      <c r="N31" s="20">
        <v>19872</v>
      </c>
      <c r="O31" s="20"/>
      <c r="P31" s="20"/>
      <c r="Q31" s="20"/>
      <c r="R31" s="20"/>
      <c r="S31" s="20"/>
      <c r="T31" s="20"/>
      <c r="U31" s="20"/>
      <c r="V31" s="20"/>
      <c r="W31" s="20">
        <v>2510705</v>
      </c>
      <c r="X31" s="20"/>
      <c r="Y31" s="20">
        <v>2510705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46236798</v>
      </c>
      <c r="D32" s="18"/>
      <c r="E32" s="19">
        <v>-2138000</v>
      </c>
      <c r="F32" s="20">
        <v>-2138000</v>
      </c>
      <c r="G32" s="20">
        <v>-46379407</v>
      </c>
      <c r="H32" s="20">
        <v>89083648</v>
      </c>
      <c r="I32" s="20">
        <v>-110488</v>
      </c>
      <c r="J32" s="20">
        <v>42593753</v>
      </c>
      <c r="K32" s="20">
        <v>770141</v>
      </c>
      <c r="L32" s="20">
        <v>-548634</v>
      </c>
      <c r="M32" s="20">
        <v>1713686</v>
      </c>
      <c r="N32" s="20">
        <v>1935193</v>
      </c>
      <c r="O32" s="20"/>
      <c r="P32" s="20"/>
      <c r="Q32" s="20"/>
      <c r="R32" s="20"/>
      <c r="S32" s="20"/>
      <c r="T32" s="20"/>
      <c r="U32" s="20"/>
      <c r="V32" s="20"/>
      <c r="W32" s="20">
        <v>44528946</v>
      </c>
      <c r="X32" s="20">
        <v>-1068996</v>
      </c>
      <c r="Y32" s="20">
        <v>45597942</v>
      </c>
      <c r="Z32" s="21">
        <v>-4265.4922937036245</v>
      </c>
      <c r="AA32" s="22">
        <v>-2138000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33793030</v>
      </c>
      <c r="D35" s="18"/>
      <c r="E35" s="19"/>
      <c r="F35" s="20"/>
      <c r="G35" s="20">
        <v>34381954</v>
      </c>
      <c r="H35" s="20">
        <v>486975</v>
      </c>
      <c r="I35" s="20">
        <v>589587</v>
      </c>
      <c r="J35" s="20">
        <v>35458516</v>
      </c>
      <c r="K35" s="20">
        <v>500849</v>
      </c>
      <c r="L35" s="20">
        <v>2505273</v>
      </c>
      <c r="M35" s="20">
        <v>3065335</v>
      </c>
      <c r="N35" s="20">
        <v>6071457</v>
      </c>
      <c r="O35" s="20"/>
      <c r="P35" s="20"/>
      <c r="Q35" s="20"/>
      <c r="R35" s="20"/>
      <c r="S35" s="20"/>
      <c r="T35" s="20"/>
      <c r="U35" s="20"/>
      <c r="V35" s="20"/>
      <c r="W35" s="20">
        <v>41529973</v>
      </c>
      <c r="X35" s="20"/>
      <c r="Y35" s="20">
        <v>41529973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82505698</v>
      </c>
      <c r="D37" s="29">
        <f t="shared" ref="D37:Y37" si="3">SUM(D29:D36)</f>
        <v>0</v>
      </c>
      <c r="E37" s="30">
        <f t="shared" si="3"/>
        <v>-2138000</v>
      </c>
      <c r="F37" s="31">
        <f t="shared" si="3"/>
        <v>-2138000</v>
      </c>
      <c r="G37" s="31">
        <f t="shared" si="3"/>
        <v>-9361862</v>
      </c>
      <c r="H37" s="31">
        <f t="shared" si="3"/>
        <v>89420244</v>
      </c>
      <c r="I37" s="31">
        <f t="shared" si="3"/>
        <v>484720</v>
      </c>
      <c r="J37" s="31">
        <f t="shared" si="3"/>
        <v>80543102</v>
      </c>
      <c r="K37" s="31">
        <f t="shared" si="3"/>
        <v>1294117</v>
      </c>
      <c r="L37" s="31">
        <f t="shared" si="3"/>
        <v>1956141</v>
      </c>
      <c r="M37" s="31">
        <f t="shared" si="3"/>
        <v>4776264</v>
      </c>
      <c r="N37" s="31">
        <f t="shared" si="3"/>
        <v>8026522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88569624</v>
      </c>
      <c r="X37" s="31">
        <f t="shared" si="3"/>
        <v>-1068996</v>
      </c>
      <c r="Y37" s="31">
        <f t="shared" si="3"/>
        <v>89638620</v>
      </c>
      <c r="Z37" s="32">
        <f>+IF(X37&lt;&gt;0,+(Y37/X37)*100,0)</f>
        <v>-8385.3092060213512</v>
      </c>
      <c r="AA37" s="33">
        <f>SUM(AA29:AA36)</f>
        <v>-2138000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82505698</v>
      </c>
      <c r="D44" s="29">
        <f>+D37+D43</f>
        <v>0</v>
      </c>
      <c r="E44" s="30">
        <f t="shared" si="5"/>
        <v>-2138000</v>
      </c>
      <c r="F44" s="31">
        <f t="shared" si="5"/>
        <v>-2138000</v>
      </c>
      <c r="G44" s="31">
        <f t="shared" si="5"/>
        <v>-9361862</v>
      </c>
      <c r="H44" s="31">
        <f t="shared" si="5"/>
        <v>89420244</v>
      </c>
      <c r="I44" s="31">
        <f t="shared" si="5"/>
        <v>484720</v>
      </c>
      <c r="J44" s="31">
        <f t="shared" si="5"/>
        <v>80543102</v>
      </c>
      <c r="K44" s="31">
        <f t="shared" si="5"/>
        <v>1294117</v>
      </c>
      <c r="L44" s="31">
        <f t="shared" si="5"/>
        <v>1956141</v>
      </c>
      <c r="M44" s="31">
        <f t="shared" si="5"/>
        <v>4776264</v>
      </c>
      <c r="N44" s="31">
        <f t="shared" si="5"/>
        <v>8026522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88569624</v>
      </c>
      <c r="X44" s="31">
        <f t="shared" si="5"/>
        <v>-1068996</v>
      </c>
      <c r="Y44" s="31">
        <f t="shared" si="5"/>
        <v>89638620</v>
      </c>
      <c r="Z44" s="32">
        <f>+IF(X44&lt;&gt;0,+(Y44/X44)*100,0)</f>
        <v>-8385.3092060213512</v>
      </c>
      <c r="AA44" s="33">
        <f>+AA37+AA43</f>
        <v>-2138000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186792031</v>
      </c>
      <c r="D45" s="42">
        <f t="shared" si="6"/>
        <v>0</v>
      </c>
      <c r="E45" s="43">
        <f t="shared" si="6"/>
        <v>45572793</v>
      </c>
      <c r="F45" s="44">
        <f t="shared" si="6"/>
        <v>45572793</v>
      </c>
      <c r="G45" s="44">
        <f t="shared" si="6"/>
        <v>372225403</v>
      </c>
      <c r="H45" s="44">
        <f t="shared" si="6"/>
        <v>-110294567</v>
      </c>
      <c r="I45" s="44">
        <f t="shared" si="6"/>
        <v>5464484</v>
      </c>
      <c r="J45" s="44">
        <f t="shared" si="6"/>
        <v>267395320</v>
      </c>
      <c r="K45" s="44">
        <f t="shared" si="6"/>
        <v>5113688</v>
      </c>
      <c r="L45" s="44">
        <f t="shared" si="6"/>
        <v>18777290</v>
      </c>
      <c r="M45" s="44">
        <f t="shared" si="6"/>
        <v>22220616</v>
      </c>
      <c r="N45" s="44">
        <f t="shared" si="6"/>
        <v>46111594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313506914</v>
      </c>
      <c r="X45" s="44">
        <f t="shared" si="6"/>
        <v>38949505</v>
      </c>
      <c r="Y45" s="44">
        <f t="shared" si="6"/>
        <v>274557409</v>
      </c>
      <c r="Z45" s="45">
        <f>+IF(X45&lt;&gt;0,+(Y45/X45)*100,0)</f>
        <v>704.90602897264034</v>
      </c>
      <c r="AA45" s="46">
        <f>+AA26-AA44</f>
        <v>45572793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-553789905</v>
      </c>
      <c r="D47" s="18"/>
      <c r="E47" s="19">
        <v>13246563</v>
      </c>
      <c r="F47" s="20">
        <v>13246563</v>
      </c>
      <c r="G47" s="20">
        <v>-548309713</v>
      </c>
      <c r="H47" s="20">
        <v>3651322</v>
      </c>
      <c r="I47" s="20">
        <v>-65739861</v>
      </c>
      <c r="J47" s="20">
        <v>-610398252</v>
      </c>
      <c r="K47" s="20">
        <v>4035294</v>
      </c>
      <c r="L47" s="20">
        <v>18088279</v>
      </c>
      <c r="M47" s="20">
        <v>21363357</v>
      </c>
      <c r="N47" s="20">
        <v>43486930</v>
      </c>
      <c r="O47" s="20"/>
      <c r="P47" s="20"/>
      <c r="Q47" s="20"/>
      <c r="R47" s="20"/>
      <c r="S47" s="20"/>
      <c r="T47" s="20"/>
      <c r="U47" s="20"/>
      <c r="V47" s="20"/>
      <c r="W47" s="20">
        <v>-566911322</v>
      </c>
      <c r="X47" s="20">
        <v>6623280</v>
      </c>
      <c r="Y47" s="20">
        <v>-573534602</v>
      </c>
      <c r="Z47" s="47">
        <v>-8659.374237537897</v>
      </c>
      <c r="AA47" s="22">
        <v>13246563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-553789905</v>
      </c>
      <c r="D50" s="50">
        <f t="shared" ref="D50:Y50" si="7">SUM(D47:D49)</f>
        <v>0</v>
      </c>
      <c r="E50" s="51">
        <f t="shared" si="7"/>
        <v>13246563</v>
      </c>
      <c r="F50" s="52">
        <f t="shared" si="7"/>
        <v>13246563</v>
      </c>
      <c r="G50" s="52">
        <f t="shared" si="7"/>
        <v>-548309713</v>
      </c>
      <c r="H50" s="52">
        <f t="shared" si="7"/>
        <v>3651322</v>
      </c>
      <c r="I50" s="52">
        <f t="shared" si="7"/>
        <v>-65739861</v>
      </c>
      <c r="J50" s="52">
        <f t="shared" si="7"/>
        <v>-610398252</v>
      </c>
      <c r="K50" s="52">
        <f t="shared" si="7"/>
        <v>4035294</v>
      </c>
      <c r="L50" s="52">
        <f t="shared" si="7"/>
        <v>18088279</v>
      </c>
      <c r="M50" s="52">
        <f t="shared" si="7"/>
        <v>21363357</v>
      </c>
      <c r="N50" s="52">
        <f t="shared" si="7"/>
        <v>43486930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-566911322</v>
      </c>
      <c r="X50" s="52">
        <f t="shared" si="7"/>
        <v>6623280</v>
      </c>
      <c r="Y50" s="52">
        <f t="shared" si="7"/>
        <v>-573534602</v>
      </c>
      <c r="Z50" s="53">
        <f>+IF(X50&lt;&gt;0,+(Y50/X50)*100,0)</f>
        <v>-8659.374237537897</v>
      </c>
      <c r="AA50" s="54">
        <f>SUM(AA47:AA49)</f>
        <v>13246563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BEFB89E-C719-4A8A-95FA-A32DACD85E5E}"/>
</file>

<file path=customXml/itemProps2.xml><?xml version="1.0" encoding="utf-8"?>
<ds:datastoreItem xmlns:ds="http://schemas.openxmlformats.org/officeDocument/2006/customXml" ds:itemID="{53B55682-88FF-4D5F-8C23-2E6E0FE3A5AF}"/>
</file>

<file path=customXml/itemProps3.xml><?xml version="1.0" encoding="utf-8"?>
<ds:datastoreItem xmlns:ds="http://schemas.openxmlformats.org/officeDocument/2006/customXml" ds:itemID="{65508C83-57EB-4EB9-A0CE-664230B29D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2025-02-12T15:09:08Z</dcterms:created>
  <dcterms:modified xsi:type="dcterms:W3CDTF">2025-02-12T15:12:19Z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